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60" tabRatio="1000" activeTab="8"/>
  </bookViews>
  <sheets>
    <sheet name="tab1-1" sheetId="1" r:id="rId1"/>
    <sheet name="tab1-2" sheetId="2" r:id="rId2"/>
    <sheet name="tab1-3" sheetId="3" r:id="rId3"/>
    <sheet name="1-4" sheetId="4" r:id="rId4"/>
    <sheet name="tab1-5" sheetId="5" r:id="rId5"/>
    <sheet name="tab1-6" sheetId="6" r:id="rId6"/>
    <sheet name="tab1-7" sheetId="7" r:id="rId7"/>
    <sheet name="tab1-8" sheetId="8" r:id="rId8"/>
    <sheet name="tab2-1" sheetId="9" r:id="rId9"/>
    <sheet name="tab2-1(cont)" sheetId="10" r:id="rId10"/>
    <sheet name="tab2-2 " sheetId="26" r:id="rId11"/>
    <sheet name="3-2" sheetId="12" r:id="rId12"/>
    <sheet name="2-4" sheetId="13" r:id="rId13"/>
    <sheet name="2-5" sheetId="14" r:id="rId14"/>
    <sheet name="2-6" sheetId="15" r:id="rId15"/>
    <sheet name="2-6(cont)" sheetId="16" r:id="rId16"/>
    <sheet name="2-7" sheetId="17" r:id="rId17"/>
    <sheet name="2-7(cont)" sheetId="18" r:id="rId18"/>
    <sheet name="2-8" sheetId="19" r:id="rId19"/>
    <sheet name="2-8(cont)" sheetId="20" r:id="rId20"/>
    <sheet name="2-9" sheetId="21" r:id="rId21"/>
    <sheet name="2-9(cont)" sheetId="22" r:id="rId22"/>
    <sheet name="2-10" sheetId="23" r:id="rId23"/>
    <sheet name="2-10(cont)" sheetId="24" r:id="rId24"/>
    <sheet name="Sheet1" sheetId="27" state="hidden" r:id="rId25"/>
    <sheet name="Sheet2" sheetId="28" state="hidden" r:id="rId26"/>
    <sheet name="Sheet3" sheetId="29" state="hidden" r:id="rId27"/>
    <sheet name="Sheet4" sheetId="30" state="hidden" r:id="rId28"/>
    <sheet name="Sheet5" sheetId="31" state="hidden" r:id="rId29"/>
    <sheet name="Sheet6" sheetId="32" state="hidden" r:id="rId30"/>
    <sheet name="Sheet7" sheetId="33" state="hidden" r:id="rId31"/>
    <sheet name="Sheet8" sheetId="34" state="hidden" r:id="rId32"/>
    <sheet name="Sheet9" sheetId="35" state="hidden" r:id="rId33"/>
    <sheet name="Sheet10" sheetId="36" state="hidden" r:id="rId34"/>
    <sheet name="Sheet11" sheetId="37" state="hidden" r:id="rId35"/>
    <sheet name="Sheet12" sheetId="38" state="hidden" r:id="rId36"/>
    <sheet name="Sheet13" sheetId="39" state="hidden" r:id="rId37"/>
    <sheet name="Sheet14" sheetId="40" state="hidden" r:id="rId38"/>
    <sheet name="Sheet15" sheetId="41" state="hidden" r:id="rId39"/>
    <sheet name="Sheet16" sheetId="42" state="hidden" r:id="rId40"/>
    <sheet name="Sheet17" sheetId="43" state="hidden" r:id="rId41"/>
    <sheet name="Sheet18" sheetId="44" state="hidden" r:id="rId42"/>
    <sheet name="Sheet19" sheetId="45" state="hidden" r:id="rId43"/>
    <sheet name="Sheet20" sheetId="46" state="hidden" r:id="rId44"/>
    <sheet name="Sheet21" sheetId="47" state="hidden" r:id="rId45"/>
    <sheet name="Sheet22" sheetId="48" state="hidden" r:id="rId46"/>
    <sheet name="Sheet23" sheetId="49" state="hidden" r:id="rId47"/>
    <sheet name="Sheet24" sheetId="50" r:id="rId48"/>
    <sheet name="Sheet25" sheetId="51" r:id="rId49"/>
    <sheet name="Sheet26" sheetId="52" r:id="rId50"/>
  </sheets>
  <definedNames>
    <definedName name="OLE_LINK16" localSheetId="18">'2-8'!$C$11</definedName>
    <definedName name="OLE_LINK7" localSheetId="18">'2-8'!$A$1</definedName>
    <definedName name="OLE_LINK8" localSheetId="7">'tab1-8'!$A$21</definedName>
    <definedName name="_xlnm.Print_Area" localSheetId="3">'1-4'!$A$1:$H$40</definedName>
    <definedName name="_xlnm.Print_Area" localSheetId="22">'2-10'!$A$1:$J$32</definedName>
    <definedName name="_xlnm.Print_Area" localSheetId="23">'2-10(cont)'!$A$1:$J$32</definedName>
    <definedName name="_xlnm.Print_Area" localSheetId="12">'2-4'!$A$1:$L$12</definedName>
    <definedName name="_xlnm.Print_Area" localSheetId="13">'2-5'!$A$1:$K$33</definedName>
    <definedName name="_xlnm.Print_Area" localSheetId="14">'2-6'!$A$1:$J$32</definedName>
    <definedName name="_xlnm.Print_Area" localSheetId="15">'2-6(cont)'!$A$1:$J$33</definedName>
    <definedName name="_xlnm.Print_Area" localSheetId="16">'2-7'!$A$1:$J$33</definedName>
    <definedName name="_xlnm.Print_Area" localSheetId="17">'2-7(cont)'!$A$1:$J$31</definedName>
    <definedName name="_xlnm.Print_Area" localSheetId="18">'2-8'!$A$1:$J$32</definedName>
    <definedName name="_xlnm.Print_Area" localSheetId="19">'2-8(cont)'!$A$1:$J$32</definedName>
    <definedName name="_xlnm.Print_Area" localSheetId="20">'2-9'!$A$1:$J$33</definedName>
    <definedName name="_xlnm.Print_Area" localSheetId="21">'2-9(cont)'!$A$1:$J$33</definedName>
    <definedName name="_xlnm.Print_Area" localSheetId="11">'3-2'!$A$1:$L$12</definedName>
    <definedName name="_xlnm.Print_Area" localSheetId="0">'tab1-1'!$A$1:$K$20</definedName>
    <definedName name="_xlnm.Print_Area" localSheetId="1">'tab1-2'!$A$1:$N$15</definedName>
    <definedName name="_xlnm.Print_Area" localSheetId="2">'tab1-3'!$A$1:$I$21</definedName>
    <definedName name="_xlnm.Print_Area" localSheetId="4">'tab1-5'!$A$1:$H$40</definedName>
    <definedName name="_xlnm.Print_Area" localSheetId="5">'tab1-6'!$A$1:$H$39</definedName>
    <definedName name="_xlnm.Print_Area" localSheetId="6">'tab1-7'!$A$1:$H$39</definedName>
    <definedName name="_xlnm.Print_Area" localSheetId="7">'tab1-8'!$A$1:$H$40</definedName>
    <definedName name="_xlnm.Print_Area" localSheetId="8">'tab2-1'!$A$1:$I$33</definedName>
    <definedName name="_xlnm.Print_Area" localSheetId="9">'tab2-1(cont)'!$A$1:$I$33</definedName>
    <definedName name="_xlnm.Print_Area" localSheetId="10">'tab2-2 '!$A$1:$K$31</definedName>
  </definedNames>
  <calcPr calcId="125725"/>
</workbook>
</file>

<file path=xl/calcChain.xml><?xml version="1.0" encoding="utf-8"?>
<calcChain xmlns="http://schemas.openxmlformats.org/spreadsheetml/2006/main">
  <c r="I23" i="14"/>
  <c r="E9"/>
  <c r="F9"/>
  <c r="G9"/>
  <c r="E10"/>
  <c r="F10"/>
  <c r="G10"/>
  <c r="E11"/>
  <c r="F11"/>
  <c r="G11"/>
  <c r="E12"/>
  <c r="F12"/>
  <c r="G12"/>
  <c r="D10"/>
  <c r="D11"/>
  <c r="D12"/>
  <c r="D9"/>
  <c r="I28"/>
  <c r="H28"/>
  <c r="H23"/>
  <c r="I18"/>
  <c r="H18"/>
  <c r="G20" i="3"/>
  <c r="H8"/>
  <c r="H9"/>
  <c r="H10"/>
  <c r="H11"/>
  <c r="H12"/>
  <c r="H13"/>
  <c r="H14"/>
  <c r="H15"/>
  <c r="H16"/>
  <c r="H17"/>
  <c r="H18"/>
  <c r="H19"/>
  <c r="G9"/>
  <c r="G10"/>
  <c r="G11"/>
  <c r="G12"/>
  <c r="G13"/>
  <c r="G14"/>
  <c r="G15"/>
  <c r="G16"/>
  <c r="G17"/>
  <c r="G18"/>
  <c r="G19"/>
  <c r="G8"/>
  <c r="D8" i="14" l="1"/>
  <c r="E8"/>
  <c r="G8"/>
  <c r="H20" i="3"/>
  <c r="H20" i="16"/>
  <c r="H16"/>
  <c r="C9" i="9" l="1"/>
  <c r="C10"/>
  <c r="C11"/>
  <c r="C8"/>
  <c r="F27" i="52"/>
  <c r="E27"/>
  <c r="F10"/>
  <c r="F11" s="1"/>
  <c r="E11"/>
  <c r="E10"/>
  <c r="F20"/>
  <c r="F19"/>
  <c r="E20"/>
  <c r="E19"/>
  <c r="K15"/>
  <c r="K16"/>
  <c r="K17"/>
  <c r="K18"/>
  <c r="J16"/>
  <c r="J17"/>
  <c r="J18"/>
  <c r="J15"/>
  <c r="H15"/>
  <c r="H16"/>
  <c r="H17"/>
  <c r="H18"/>
  <c r="G18"/>
  <c r="G17"/>
  <c r="G16"/>
  <c r="G15"/>
  <c r="H6"/>
  <c r="H7"/>
  <c r="H8"/>
  <c r="H9"/>
  <c r="G7"/>
  <c r="G8"/>
  <c r="G9"/>
  <c r="G6"/>
  <c r="H14" i="14" l="1"/>
  <c r="I14"/>
  <c r="H15"/>
  <c r="I15"/>
  <c r="H16"/>
  <c r="I16"/>
  <c r="H17"/>
  <c r="I17"/>
  <c r="H19"/>
  <c r="I19"/>
  <c r="H20"/>
  <c r="I20"/>
  <c r="H21"/>
  <c r="I21"/>
  <c r="H22"/>
  <c r="I22"/>
  <c r="H24"/>
  <c r="I24"/>
  <c r="H25"/>
  <c r="I25"/>
  <c r="H26"/>
  <c r="I26"/>
  <c r="H27"/>
  <c r="I27"/>
  <c r="H29"/>
  <c r="I29"/>
  <c r="H30"/>
  <c r="I30"/>
  <c r="H31"/>
  <c r="I31"/>
  <c r="H32"/>
  <c r="I32"/>
  <c r="K27" i="51"/>
  <c r="K28"/>
  <c r="K29"/>
  <c r="K26"/>
  <c r="I27"/>
  <c r="I28"/>
  <c r="I29"/>
  <c r="I26"/>
  <c r="G27"/>
  <c r="G28"/>
  <c r="G29"/>
  <c r="G9" s="1"/>
  <c r="G26"/>
  <c r="E27"/>
  <c r="E28"/>
  <c r="E29"/>
  <c r="E26"/>
  <c r="K22"/>
  <c r="K23"/>
  <c r="K24"/>
  <c r="K21"/>
  <c r="I22"/>
  <c r="I23"/>
  <c r="I24"/>
  <c r="I21"/>
  <c r="G22"/>
  <c r="G20" s="1"/>
  <c r="G23"/>
  <c r="G8" s="1"/>
  <c r="G24"/>
  <c r="G21"/>
  <c r="E22"/>
  <c r="E23"/>
  <c r="E24"/>
  <c r="E21"/>
  <c r="E20" s="1"/>
  <c r="K15"/>
  <c r="K17"/>
  <c r="K18"/>
  <c r="K19"/>
  <c r="K16"/>
  <c r="I17"/>
  <c r="I18"/>
  <c r="I19"/>
  <c r="I16"/>
  <c r="G17"/>
  <c r="G15" s="1"/>
  <c r="G18"/>
  <c r="G19"/>
  <c r="G16"/>
  <c r="E17"/>
  <c r="E18"/>
  <c r="E19"/>
  <c r="E16"/>
  <c r="K12"/>
  <c r="K13"/>
  <c r="K14"/>
  <c r="K11"/>
  <c r="K9"/>
  <c r="K10"/>
  <c r="I12"/>
  <c r="I10" s="1"/>
  <c r="I13"/>
  <c r="I14"/>
  <c r="I9" s="1"/>
  <c r="I11"/>
  <c r="G12"/>
  <c r="G13"/>
  <c r="G14"/>
  <c r="G11"/>
  <c r="E12"/>
  <c r="E10" s="1"/>
  <c r="E13"/>
  <c r="E14"/>
  <c r="E11"/>
  <c r="F25"/>
  <c r="H25"/>
  <c r="J25"/>
  <c r="D25"/>
  <c r="F20"/>
  <c r="H20"/>
  <c r="J20"/>
  <c r="D20"/>
  <c r="F15"/>
  <c r="H15"/>
  <c r="J15"/>
  <c r="D15"/>
  <c r="F10"/>
  <c r="H10"/>
  <c r="J10"/>
  <c r="D10"/>
  <c r="F5"/>
  <c r="H5"/>
  <c r="J5"/>
  <c r="D5"/>
  <c r="D7"/>
  <c r="F7"/>
  <c r="H7"/>
  <c r="J7"/>
  <c r="D8"/>
  <c r="F8"/>
  <c r="H8"/>
  <c r="J8"/>
  <c r="D9"/>
  <c r="E9"/>
  <c r="F9"/>
  <c r="H9"/>
  <c r="J9"/>
  <c r="F6"/>
  <c r="H6"/>
  <c r="J6"/>
  <c r="D6"/>
  <c r="G37" i="50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I13" i="14" l="1"/>
  <c r="I9"/>
  <c r="I10"/>
  <c r="H11"/>
  <c r="I11"/>
  <c r="H12"/>
  <c r="I12"/>
  <c r="H9"/>
  <c r="H10"/>
  <c r="H13"/>
  <c r="I8"/>
  <c r="I25" i="51"/>
  <c r="G25"/>
  <c r="E25"/>
  <c r="K7"/>
  <c r="K8"/>
  <c r="I7"/>
  <c r="I8"/>
  <c r="I20"/>
  <c r="E7"/>
  <c r="E8"/>
  <c r="K6"/>
  <c r="I15"/>
  <c r="I6"/>
  <c r="G7"/>
  <c r="G6"/>
  <c r="E15"/>
  <c r="E6"/>
  <c r="G10"/>
  <c r="E36" i="50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36"/>
  <c r="F9" i="9"/>
  <c r="G9"/>
  <c r="F10"/>
  <c r="G10"/>
  <c r="F11"/>
  <c r="G11"/>
  <c r="G8"/>
  <c r="G7" s="1"/>
  <c r="F8"/>
  <c r="F7" s="1"/>
  <c r="G12"/>
  <c r="F12"/>
  <c r="G27"/>
  <c r="F27"/>
  <c r="G17"/>
  <c r="F17"/>
  <c r="G22"/>
  <c r="F22"/>
  <c r="I3" i="49"/>
  <c r="J3"/>
  <c r="I5"/>
  <c r="J5"/>
  <c r="I6"/>
  <c r="J6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I23"/>
  <c r="J23"/>
  <c r="I24"/>
  <c r="J24"/>
  <c r="I25"/>
  <c r="J25"/>
  <c r="I26"/>
  <c r="J26"/>
  <c r="I27"/>
  <c r="J27"/>
  <c r="J4"/>
  <c r="I4"/>
  <c r="F23"/>
  <c r="G23"/>
  <c r="H23"/>
  <c r="E23"/>
  <c r="F18"/>
  <c r="G18"/>
  <c r="H18"/>
  <c r="E18"/>
  <c r="F13"/>
  <c r="G13"/>
  <c r="H13"/>
  <c r="E13"/>
  <c r="F8"/>
  <c r="G8"/>
  <c r="H8"/>
  <c r="E8"/>
  <c r="E5"/>
  <c r="F5"/>
  <c r="G5"/>
  <c r="H5"/>
  <c r="E6"/>
  <c r="F6"/>
  <c r="G6"/>
  <c r="H6"/>
  <c r="E7"/>
  <c r="F7"/>
  <c r="G7"/>
  <c r="H7"/>
  <c r="E4"/>
  <c r="F4"/>
  <c r="G4"/>
  <c r="G3" s="1"/>
  <c r="H4"/>
  <c r="D8" i="13"/>
  <c r="E8"/>
  <c r="F8"/>
  <c r="G8"/>
  <c r="H8"/>
  <c r="I8"/>
  <c r="J8"/>
  <c r="K8"/>
  <c r="B8"/>
  <c r="C8"/>
  <c r="E22" i="9"/>
  <c r="D22"/>
  <c r="C7" i="12"/>
  <c r="E7"/>
  <c r="F7"/>
  <c r="G7"/>
  <c r="H7"/>
  <c r="I7"/>
  <c r="J7"/>
  <c r="K7"/>
  <c r="D7"/>
  <c r="I28" i="26"/>
  <c r="I29"/>
  <c r="I30"/>
  <c r="I31"/>
  <c r="D7"/>
  <c r="H7"/>
  <c r="C9"/>
  <c r="D9"/>
  <c r="E9"/>
  <c r="F9"/>
  <c r="G9"/>
  <c r="H9"/>
  <c r="C10"/>
  <c r="D10"/>
  <c r="E10"/>
  <c r="F10"/>
  <c r="G10"/>
  <c r="H10"/>
  <c r="C11"/>
  <c r="D11"/>
  <c r="E11"/>
  <c r="F11"/>
  <c r="G11"/>
  <c r="G7" s="1"/>
  <c r="H11"/>
  <c r="D8"/>
  <c r="E8"/>
  <c r="E7" s="1"/>
  <c r="F8"/>
  <c r="F7" s="1"/>
  <c r="G8"/>
  <c r="H8"/>
  <c r="C8"/>
  <c r="C7" s="1"/>
  <c r="D27"/>
  <c r="E27"/>
  <c r="F27"/>
  <c r="G27"/>
  <c r="H27"/>
  <c r="I27" s="1"/>
  <c r="C27"/>
  <c r="I24"/>
  <c r="I25"/>
  <c r="I26"/>
  <c r="I23"/>
  <c r="D22"/>
  <c r="E22"/>
  <c r="F22"/>
  <c r="G22"/>
  <c r="H22"/>
  <c r="C22"/>
  <c r="I19"/>
  <c r="I20"/>
  <c r="I21"/>
  <c r="I18"/>
  <c r="I17" s="1"/>
  <c r="D17"/>
  <c r="E17"/>
  <c r="F17"/>
  <c r="G17"/>
  <c r="H17"/>
  <c r="C17"/>
  <c r="D12"/>
  <c r="E12"/>
  <c r="F12"/>
  <c r="G12"/>
  <c r="H12"/>
  <c r="C12"/>
  <c r="P4" i="48"/>
  <c r="P5"/>
  <c r="P6"/>
  <c r="P7"/>
  <c r="P8"/>
  <c r="P9"/>
  <c r="P10"/>
  <c r="P11"/>
  <c r="P12"/>
  <c r="P13"/>
  <c r="P14"/>
  <c r="P15"/>
  <c r="P16"/>
  <c r="P17"/>
  <c r="P18"/>
  <c r="P3"/>
  <c r="N4"/>
  <c r="N5"/>
  <c r="N6"/>
  <c r="N7"/>
  <c r="N8"/>
  <c r="N9"/>
  <c r="N10"/>
  <c r="N11"/>
  <c r="N12"/>
  <c r="N13"/>
  <c r="N14"/>
  <c r="N15"/>
  <c r="N16"/>
  <c r="N17"/>
  <c r="N18"/>
  <c r="N3"/>
  <c r="L4"/>
  <c r="L5"/>
  <c r="L6"/>
  <c r="L7"/>
  <c r="L8"/>
  <c r="L9"/>
  <c r="L10"/>
  <c r="L11"/>
  <c r="L12"/>
  <c r="L13"/>
  <c r="L14"/>
  <c r="L15"/>
  <c r="L16"/>
  <c r="L17"/>
  <c r="L18"/>
  <c r="L3"/>
  <c r="J4"/>
  <c r="J5"/>
  <c r="J6"/>
  <c r="J7"/>
  <c r="J8"/>
  <c r="J9"/>
  <c r="J10"/>
  <c r="J11"/>
  <c r="J12"/>
  <c r="J13"/>
  <c r="J14"/>
  <c r="J15"/>
  <c r="J16"/>
  <c r="J17"/>
  <c r="J18"/>
  <c r="J3"/>
  <c r="H4"/>
  <c r="H5"/>
  <c r="H6"/>
  <c r="H7"/>
  <c r="H8"/>
  <c r="H9"/>
  <c r="H10"/>
  <c r="H11"/>
  <c r="H12"/>
  <c r="H13"/>
  <c r="H14"/>
  <c r="H15"/>
  <c r="H16"/>
  <c r="H17"/>
  <c r="H18"/>
  <c r="H3"/>
  <c r="F4"/>
  <c r="F5"/>
  <c r="F6"/>
  <c r="F7"/>
  <c r="F8"/>
  <c r="F9"/>
  <c r="F10"/>
  <c r="F11"/>
  <c r="F12"/>
  <c r="F13"/>
  <c r="F14"/>
  <c r="F15"/>
  <c r="F16"/>
  <c r="F17"/>
  <c r="F18"/>
  <c r="F3"/>
  <c r="I13" i="26"/>
  <c r="I12" s="1"/>
  <c r="I14"/>
  <c r="I9" s="1"/>
  <c r="I15"/>
  <c r="I10" s="1"/>
  <c r="I16"/>
  <c r="I11" s="1"/>
  <c r="O55" i="47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54"/>
  <c r="F54"/>
  <c r="G54"/>
  <c r="H54"/>
  <c r="I54"/>
  <c r="J54"/>
  <c r="K54"/>
  <c r="L54"/>
  <c r="M54"/>
  <c r="N54"/>
  <c r="E54"/>
  <c r="E56"/>
  <c r="F56"/>
  <c r="G56"/>
  <c r="H56"/>
  <c r="I56"/>
  <c r="J56"/>
  <c r="K56"/>
  <c r="L56"/>
  <c r="M56"/>
  <c r="N56"/>
  <c r="E57"/>
  <c r="F57"/>
  <c r="G57"/>
  <c r="H57"/>
  <c r="I57"/>
  <c r="J57"/>
  <c r="K57"/>
  <c r="L57"/>
  <c r="M57"/>
  <c r="N57"/>
  <c r="E58"/>
  <c r="F58"/>
  <c r="G58"/>
  <c r="H58"/>
  <c r="I58"/>
  <c r="J58"/>
  <c r="K58"/>
  <c r="L58"/>
  <c r="M58"/>
  <c r="N58"/>
  <c r="F55"/>
  <c r="G55"/>
  <c r="H55"/>
  <c r="I55"/>
  <c r="J55"/>
  <c r="K55"/>
  <c r="L55"/>
  <c r="M55"/>
  <c r="N55"/>
  <c r="E55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28"/>
  <c r="F28"/>
  <c r="G28"/>
  <c r="H28"/>
  <c r="I28"/>
  <c r="J28"/>
  <c r="K28"/>
  <c r="L28"/>
  <c r="M28"/>
  <c r="N28"/>
  <c r="E28"/>
  <c r="E30"/>
  <c r="F30"/>
  <c r="G30"/>
  <c r="H30"/>
  <c r="I30"/>
  <c r="J30"/>
  <c r="K30"/>
  <c r="L30"/>
  <c r="M30"/>
  <c r="N30"/>
  <c r="E31"/>
  <c r="F31"/>
  <c r="G31"/>
  <c r="H31"/>
  <c r="I31"/>
  <c r="J31"/>
  <c r="K31"/>
  <c r="L31"/>
  <c r="M31"/>
  <c r="N31"/>
  <c r="E32"/>
  <c r="F32"/>
  <c r="G32"/>
  <c r="H32"/>
  <c r="I32"/>
  <c r="J32"/>
  <c r="K32"/>
  <c r="L32"/>
  <c r="M32"/>
  <c r="N32"/>
  <c r="F29"/>
  <c r="G29"/>
  <c r="H29"/>
  <c r="I29"/>
  <c r="J29"/>
  <c r="K29"/>
  <c r="L29"/>
  <c r="M29"/>
  <c r="N29"/>
  <c r="E29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3"/>
  <c r="F3"/>
  <c r="G3"/>
  <c r="H3"/>
  <c r="I3"/>
  <c r="J3"/>
  <c r="K3"/>
  <c r="L3"/>
  <c r="M3"/>
  <c r="N3"/>
  <c r="E3"/>
  <c r="E5"/>
  <c r="F5"/>
  <c r="G5"/>
  <c r="H5"/>
  <c r="I5"/>
  <c r="J5"/>
  <c r="K5"/>
  <c r="L5"/>
  <c r="M5"/>
  <c r="N5"/>
  <c r="E6"/>
  <c r="F6"/>
  <c r="G6"/>
  <c r="H6"/>
  <c r="I6"/>
  <c r="J6"/>
  <c r="K6"/>
  <c r="L6"/>
  <c r="M6"/>
  <c r="N6"/>
  <c r="E7"/>
  <c r="F7"/>
  <c r="G7"/>
  <c r="H7"/>
  <c r="I7"/>
  <c r="J7"/>
  <c r="K7"/>
  <c r="L7"/>
  <c r="M7"/>
  <c r="N7"/>
  <c r="F4"/>
  <c r="G4"/>
  <c r="H4"/>
  <c r="I4"/>
  <c r="J4"/>
  <c r="K4"/>
  <c r="L4"/>
  <c r="M4"/>
  <c r="N4"/>
  <c r="E4"/>
  <c r="G3" i="46"/>
  <c r="G4"/>
  <c r="G5"/>
  <c r="G6"/>
  <c r="G2"/>
  <c r="F2"/>
  <c r="E2"/>
  <c r="F6"/>
  <c r="F5"/>
  <c r="F4"/>
  <c r="F3"/>
  <c r="E4"/>
  <c r="E5"/>
  <c r="E6"/>
  <c r="E3"/>
  <c r="G22"/>
  <c r="G23"/>
  <c r="G24"/>
  <c r="G25"/>
  <c r="G26"/>
  <c r="F26"/>
  <c r="F25"/>
  <c r="F24"/>
  <c r="F23"/>
  <c r="F22"/>
  <c r="E22"/>
  <c r="G18"/>
  <c r="G19"/>
  <c r="G20"/>
  <c r="G21"/>
  <c r="F21"/>
  <c r="F20"/>
  <c r="F19"/>
  <c r="F18"/>
  <c r="G17"/>
  <c r="F17"/>
  <c r="E17"/>
  <c r="G14"/>
  <c r="G15"/>
  <c r="G16"/>
  <c r="G13"/>
  <c r="F16"/>
  <c r="F15"/>
  <c r="F14"/>
  <c r="F13"/>
  <c r="G12"/>
  <c r="F12"/>
  <c r="E12"/>
  <c r="G7"/>
  <c r="F7"/>
  <c r="E7"/>
  <c r="G9"/>
  <c r="G10"/>
  <c r="G11"/>
  <c r="G8"/>
  <c r="F11"/>
  <c r="F10"/>
  <c r="F9"/>
  <c r="F8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J3"/>
  <c r="J2"/>
  <c r="I2"/>
  <c r="H2"/>
  <c r="I4"/>
  <c r="I5"/>
  <c r="I6"/>
  <c r="I3"/>
  <c r="H4"/>
  <c r="H5"/>
  <c r="H6"/>
  <c r="H3"/>
  <c r="I22"/>
  <c r="H22"/>
  <c r="I17"/>
  <c r="H17"/>
  <c r="I12"/>
  <c r="H12"/>
  <c r="I7"/>
  <c r="H7"/>
  <c r="D17"/>
  <c r="C3"/>
  <c r="C4"/>
  <c r="C5"/>
  <c r="C6"/>
  <c r="C7"/>
  <c r="C12"/>
  <c r="C17"/>
  <c r="C22"/>
  <c r="D22"/>
  <c r="D12"/>
  <c r="D7"/>
  <c r="D6"/>
  <c r="D5"/>
  <c r="D4"/>
  <c r="D3"/>
  <c r="E9" i="9"/>
  <c r="E10"/>
  <c r="E11"/>
  <c r="D9"/>
  <c r="D10"/>
  <c r="D11"/>
  <c r="E8"/>
  <c r="E7" s="1"/>
  <c r="D8"/>
  <c r="E27"/>
  <c r="D27"/>
  <c r="E17"/>
  <c r="D17"/>
  <c r="E12"/>
  <c r="D12"/>
  <c r="C27"/>
  <c r="O4" i="45"/>
  <c r="O5"/>
  <c r="O6"/>
  <c r="O7"/>
  <c r="O8"/>
  <c r="O9"/>
  <c r="O10"/>
  <c r="O11"/>
  <c r="O12"/>
  <c r="O13"/>
  <c r="O14"/>
  <c r="O15"/>
  <c r="O16"/>
  <c r="O17"/>
  <c r="O18"/>
  <c r="O3"/>
  <c r="M4"/>
  <c r="M5"/>
  <c r="M6"/>
  <c r="M7"/>
  <c r="M8"/>
  <c r="M9"/>
  <c r="M10"/>
  <c r="M11"/>
  <c r="M12"/>
  <c r="M13"/>
  <c r="M14"/>
  <c r="M15"/>
  <c r="M16"/>
  <c r="M17"/>
  <c r="M18"/>
  <c r="M3"/>
  <c r="K4"/>
  <c r="K5"/>
  <c r="K6"/>
  <c r="K7"/>
  <c r="K8"/>
  <c r="K9"/>
  <c r="K10"/>
  <c r="K11"/>
  <c r="K12"/>
  <c r="K13"/>
  <c r="K14"/>
  <c r="K15"/>
  <c r="K16"/>
  <c r="K17"/>
  <c r="K18"/>
  <c r="K3"/>
  <c r="I4"/>
  <c r="I5"/>
  <c r="I6"/>
  <c r="I7"/>
  <c r="I8"/>
  <c r="I9"/>
  <c r="I10"/>
  <c r="I11"/>
  <c r="I12"/>
  <c r="I13"/>
  <c r="I14"/>
  <c r="I15"/>
  <c r="I16"/>
  <c r="I17"/>
  <c r="I18"/>
  <c r="I3"/>
  <c r="G4"/>
  <c r="G5"/>
  <c r="G6"/>
  <c r="G7"/>
  <c r="G8"/>
  <c r="G9"/>
  <c r="G10"/>
  <c r="G11"/>
  <c r="G12"/>
  <c r="G13"/>
  <c r="G14"/>
  <c r="G15"/>
  <c r="G16"/>
  <c r="G17"/>
  <c r="G18"/>
  <c r="G3"/>
  <c r="E4"/>
  <c r="E5"/>
  <c r="E6"/>
  <c r="E7"/>
  <c r="E8"/>
  <c r="E9"/>
  <c r="E10"/>
  <c r="E11"/>
  <c r="E12"/>
  <c r="E13"/>
  <c r="E14"/>
  <c r="E15"/>
  <c r="E16"/>
  <c r="E17"/>
  <c r="E18"/>
  <c r="E3"/>
  <c r="D19" i="1"/>
  <c r="F69" i="44"/>
  <c r="F68"/>
  <c r="F53"/>
  <c r="F54"/>
  <c r="F55"/>
  <c r="F56"/>
  <c r="F57"/>
  <c r="F58"/>
  <c r="F59"/>
  <c r="F60"/>
  <c r="F61"/>
  <c r="F62"/>
  <c r="F63"/>
  <c r="F64"/>
  <c r="F65"/>
  <c r="F66"/>
  <c r="F67"/>
  <c r="F52"/>
  <c r="M35"/>
  <c r="M36"/>
  <c r="M37"/>
  <c r="M38"/>
  <c r="M39"/>
  <c r="M40"/>
  <c r="M41"/>
  <c r="M42"/>
  <c r="M43"/>
  <c r="M44"/>
  <c r="M45"/>
  <c r="M46"/>
  <c r="M34"/>
  <c r="D45"/>
  <c r="E45"/>
  <c r="F45"/>
  <c r="G45"/>
  <c r="H45"/>
  <c r="I45"/>
  <c r="J45"/>
  <c r="K45"/>
  <c r="L45"/>
  <c r="D46"/>
  <c r="E46"/>
  <c r="F46"/>
  <c r="G46"/>
  <c r="H46"/>
  <c r="I46"/>
  <c r="J46"/>
  <c r="K46"/>
  <c r="L46"/>
  <c r="C46"/>
  <c r="D34"/>
  <c r="E34"/>
  <c r="F34"/>
  <c r="G34"/>
  <c r="H34"/>
  <c r="I34"/>
  <c r="J34"/>
  <c r="K34"/>
  <c r="L34"/>
  <c r="D35"/>
  <c r="E35"/>
  <c r="F35"/>
  <c r="G35"/>
  <c r="H35"/>
  <c r="I35"/>
  <c r="J35"/>
  <c r="K35"/>
  <c r="L35"/>
  <c r="D36"/>
  <c r="E36"/>
  <c r="F36"/>
  <c r="G36"/>
  <c r="H36"/>
  <c r="I36"/>
  <c r="J36"/>
  <c r="K36"/>
  <c r="L36"/>
  <c r="D37"/>
  <c r="E37"/>
  <c r="F37"/>
  <c r="G37"/>
  <c r="H37"/>
  <c r="I37"/>
  <c r="J37"/>
  <c r="K37"/>
  <c r="L37"/>
  <c r="D38"/>
  <c r="E38"/>
  <c r="F38"/>
  <c r="G38"/>
  <c r="H38"/>
  <c r="I38"/>
  <c r="J38"/>
  <c r="K38"/>
  <c r="L38"/>
  <c r="D39"/>
  <c r="E39"/>
  <c r="F39"/>
  <c r="G39"/>
  <c r="H39"/>
  <c r="I39"/>
  <c r="J39"/>
  <c r="K39"/>
  <c r="L39"/>
  <c r="D40"/>
  <c r="E40"/>
  <c r="F40"/>
  <c r="G40"/>
  <c r="H40"/>
  <c r="I40"/>
  <c r="J40"/>
  <c r="K40"/>
  <c r="L40"/>
  <c r="D41"/>
  <c r="E41"/>
  <c r="F41"/>
  <c r="G41"/>
  <c r="H41"/>
  <c r="I41"/>
  <c r="J41"/>
  <c r="K41"/>
  <c r="L41"/>
  <c r="D42"/>
  <c r="E42"/>
  <c r="F42"/>
  <c r="G42"/>
  <c r="H42"/>
  <c r="I42"/>
  <c r="J42"/>
  <c r="K42"/>
  <c r="L42"/>
  <c r="D43"/>
  <c r="E43"/>
  <c r="F43"/>
  <c r="G43"/>
  <c r="H43"/>
  <c r="I43"/>
  <c r="J43"/>
  <c r="K43"/>
  <c r="L43"/>
  <c r="D44"/>
  <c r="E44"/>
  <c r="F44"/>
  <c r="G44"/>
  <c r="H44"/>
  <c r="I44"/>
  <c r="J44"/>
  <c r="K44"/>
  <c r="L44"/>
  <c r="C35"/>
  <c r="C36"/>
  <c r="C37"/>
  <c r="C38"/>
  <c r="C39"/>
  <c r="C40"/>
  <c r="C41"/>
  <c r="C42"/>
  <c r="C43"/>
  <c r="C44"/>
  <c r="C45"/>
  <c r="C34"/>
  <c r="L32"/>
  <c r="K32"/>
  <c r="J32"/>
  <c r="I32"/>
  <c r="H32"/>
  <c r="G32"/>
  <c r="F32"/>
  <c r="E32"/>
  <c r="D32"/>
  <c r="C32"/>
  <c r="M31"/>
  <c r="M30"/>
  <c r="M29"/>
  <c r="M28"/>
  <c r="M27"/>
  <c r="M26"/>
  <c r="M25"/>
  <c r="M24"/>
  <c r="M23"/>
  <c r="M22"/>
  <c r="M21"/>
  <c r="M20"/>
  <c r="L15"/>
  <c r="K15"/>
  <c r="J15"/>
  <c r="I15"/>
  <c r="H15"/>
  <c r="G15"/>
  <c r="F15"/>
  <c r="E15"/>
  <c r="D15"/>
  <c r="C15"/>
  <c r="M14"/>
  <c r="M13"/>
  <c r="M12"/>
  <c r="M11"/>
  <c r="M10"/>
  <c r="M9"/>
  <c r="M8"/>
  <c r="M7"/>
  <c r="M6"/>
  <c r="M5"/>
  <c r="M4"/>
  <c r="M3"/>
  <c r="M46" i="43"/>
  <c r="M47"/>
  <c r="M48"/>
  <c r="M49"/>
  <c r="M50"/>
  <c r="M51"/>
  <c r="M52"/>
  <c r="M53"/>
  <c r="M54"/>
  <c r="M55"/>
  <c r="M56"/>
  <c r="M57"/>
  <c r="M45"/>
  <c r="K35"/>
  <c r="K20"/>
  <c r="K34" s="1"/>
  <c r="H20"/>
  <c r="H34" s="1"/>
  <c r="F28"/>
  <c r="F42" s="1"/>
  <c r="M108"/>
  <c r="M109"/>
  <c r="M110"/>
  <c r="M111"/>
  <c r="M112"/>
  <c r="M113"/>
  <c r="M114"/>
  <c r="M115"/>
  <c r="M116"/>
  <c r="M117"/>
  <c r="M118"/>
  <c r="M119"/>
  <c r="M107"/>
  <c r="E82"/>
  <c r="E95" s="1"/>
  <c r="M4"/>
  <c r="K18" s="1"/>
  <c r="K32" s="1"/>
  <c r="M5"/>
  <c r="C19" s="1"/>
  <c r="C33" s="1"/>
  <c r="M6"/>
  <c r="L20" s="1"/>
  <c r="L34" s="1"/>
  <c r="M7"/>
  <c r="K21" s="1"/>
  <c r="M8"/>
  <c r="L22" s="1"/>
  <c r="L36" s="1"/>
  <c r="M9"/>
  <c r="L23" s="1"/>
  <c r="L37" s="1"/>
  <c r="M10"/>
  <c r="K24" s="1"/>
  <c r="K38" s="1"/>
  <c r="M11"/>
  <c r="L25" s="1"/>
  <c r="L39" s="1"/>
  <c r="M12"/>
  <c r="K26" s="1"/>
  <c r="K40" s="1"/>
  <c r="M13"/>
  <c r="C27" s="1"/>
  <c r="C41" s="1"/>
  <c r="M14"/>
  <c r="L28" s="1"/>
  <c r="L42" s="1"/>
  <c r="M67"/>
  <c r="L81" s="1"/>
  <c r="L94" s="1"/>
  <c r="M68"/>
  <c r="L82" s="1"/>
  <c r="L95" s="1"/>
  <c r="M69"/>
  <c r="L83" s="1"/>
  <c r="L96" s="1"/>
  <c r="M70"/>
  <c r="H84" s="1"/>
  <c r="H97" s="1"/>
  <c r="M71"/>
  <c r="I85" s="1"/>
  <c r="I98" s="1"/>
  <c r="M72"/>
  <c r="L86" s="1"/>
  <c r="L99" s="1"/>
  <c r="M73"/>
  <c r="L87" s="1"/>
  <c r="L100" s="1"/>
  <c r="M74"/>
  <c r="G88" s="1"/>
  <c r="G101" s="1"/>
  <c r="M75"/>
  <c r="L89" s="1"/>
  <c r="L102" s="1"/>
  <c r="M76"/>
  <c r="L90" s="1"/>
  <c r="L103" s="1"/>
  <c r="M77"/>
  <c r="L91" s="1"/>
  <c r="L104" s="1"/>
  <c r="M66"/>
  <c r="H80" s="1"/>
  <c r="H93" s="1"/>
  <c r="D78"/>
  <c r="E78"/>
  <c r="F78"/>
  <c r="G78"/>
  <c r="H78"/>
  <c r="I78"/>
  <c r="J78"/>
  <c r="K78"/>
  <c r="L78"/>
  <c r="C78"/>
  <c r="C15"/>
  <c r="D15"/>
  <c r="E15"/>
  <c r="F15"/>
  <c r="G15"/>
  <c r="H15"/>
  <c r="I15"/>
  <c r="J15"/>
  <c r="K15"/>
  <c r="M3"/>
  <c r="I17" s="1"/>
  <c r="I31" s="1"/>
  <c r="L15"/>
  <c r="M15" i="42"/>
  <c r="M4"/>
  <c r="M5"/>
  <c r="M6"/>
  <c r="M7"/>
  <c r="M8"/>
  <c r="M9"/>
  <c r="M10"/>
  <c r="M11"/>
  <c r="M12"/>
  <c r="M13"/>
  <c r="M14"/>
  <c r="M3"/>
  <c r="L4"/>
  <c r="L5"/>
  <c r="L6"/>
  <c r="L7"/>
  <c r="L8"/>
  <c r="L9"/>
  <c r="L10"/>
  <c r="L11"/>
  <c r="L12"/>
  <c r="L13"/>
  <c r="L14"/>
  <c r="L15"/>
  <c r="L3"/>
  <c r="K15"/>
  <c r="K4"/>
  <c r="K5"/>
  <c r="K6"/>
  <c r="K7"/>
  <c r="K8"/>
  <c r="K9"/>
  <c r="K10"/>
  <c r="K11"/>
  <c r="K12"/>
  <c r="K13"/>
  <c r="K14"/>
  <c r="K3"/>
  <c r="J15"/>
  <c r="I15"/>
  <c r="H15"/>
  <c r="J4"/>
  <c r="J5"/>
  <c r="J6"/>
  <c r="J7"/>
  <c r="J8"/>
  <c r="J9"/>
  <c r="J10"/>
  <c r="J11"/>
  <c r="J12"/>
  <c r="J13"/>
  <c r="J14"/>
  <c r="J3"/>
  <c r="G15"/>
  <c r="F15"/>
  <c r="E15"/>
  <c r="E16" s="1"/>
  <c r="D15"/>
  <c r="D16" s="1"/>
  <c r="E57" i="41"/>
  <c r="F57"/>
  <c r="G57"/>
  <c r="H57"/>
  <c r="I57"/>
  <c r="J57"/>
  <c r="K57"/>
  <c r="L57"/>
  <c r="M57"/>
  <c r="N57"/>
  <c r="O57"/>
  <c r="E58"/>
  <c r="F58"/>
  <c r="G58"/>
  <c r="H58"/>
  <c r="I58"/>
  <c r="J58"/>
  <c r="K58"/>
  <c r="L58"/>
  <c r="M58"/>
  <c r="N58"/>
  <c r="O58"/>
  <c r="E59"/>
  <c r="F59"/>
  <c r="G59"/>
  <c r="H59"/>
  <c r="I59"/>
  <c r="J59"/>
  <c r="K59"/>
  <c r="L59"/>
  <c r="M59"/>
  <c r="N59"/>
  <c r="O59"/>
  <c r="E60"/>
  <c r="F60"/>
  <c r="G60"/>
  <c r="H60"/>
  <c r="I60"/>
  <c r="J60"/>
  <c r="K60"/>
  <c r="L60"/>
  <c r="M60"/>
  <c r="N60"/>
  <c r="O60"/>
  <c r="E61"/>
  <c r="F61"/>
  <c r="G61"/>
  <c r="H61"/>
  <c r="I61"/>
  <c r="J61"/>
  <c r="K61"/>
  <c r="L61"/>
  <c r="M61"/>
  <c r="N61"/>
  <c r="O61"/>
  <c r="E62"/>
  <c r="F62"/>
  <c r="G62"/>
  <c r="H62"/>
  <c r="I62"/>
  <c r="J62"/>
  <c r="K62"/>
  <c r="L62"/>
  <c r="N62"/>
  <c r="O62"/>
  <c r="E63"/>
  <c r="F63"/>
  <c r="G63"/>
  <c r="I63"/>
  <c r="J63"/>
  <c r="K63"/>
  <c r="L63"/>
  <c r="M63"/>
  <c r="N63"/>
  <c r="O63"/>
  <c r="E64"/>
  <c r="F64"/>
  <c r="G64"/>
  <c r="H64"/>
  <c r="I64"/>
  <c r="J64"/>
  <c r="K64"/>
  <c r="L64"/>
  <c r="N64"/>
  <c r="O64"/>
  <c r="E65"/>
  <c r="F65"/>
  <c r="G65"/>
  <c r="H65"/>
  <c r="I65"/>
  <c r="J65"/>
  <c r="K65"/>
  <c r="L65"/>
  <c r="M65"/>
  <c r="N65"/>
  <c r="O65"/>
  <c r="E66"/>
  <c r="F66"/>
  <c r="G66"/>
  <c r="H66"/>
  <c r="I66"/>
  <c r="J66"/>
  <c r="K66"/>
  <c r="L66"/>
  <c r="M66"/>
  <c r="N66"/>
  <c r="O66"/>
  <c r="E67"/>
  <c r="F67"/>
  <c r="G67"/>
  <c r="H67"/>
  <c r="I67"/>
  <c r="J67"/>
  <c r="K67"/>
  <c r="L67"/>
  <c r="M67"/>
  <c r="N67"/>
  <c r="O67"/>
  <c r="E68"/>
  <c r="F68"/>
  <c r="G68"/>
  <c r="H68"/>
  <c r="I68"/>
  <c r="J68"/>
  <c r="K68"/>
  <c r="L68"/>
  <c r="M68"/>
  <c r="N68"/>
  <c r="O68"/>
  <c r="E69"/>
  <c r="F69"/>
  <c r="G69"/>
  <c r="H69"/>
  <c r="I69"/>
  <c r="J69"/>
  <c r="K69"/>
  <c r="L69"/>
  <c r="M69"/>
  <c r="N69"/>
  <c r="O69"/>
  <c r="E70"/>
  <c r="F70"/>
  <c r="G70"/>
  <c r="H70"/>
  <c r="I70"/>
  <c r="J70"/>
  <c r="K70"/>
  <c r="L70"/>
  <c r="M70"/>
  <c r="N70"/>
  <c r="O70"/>
  <c r="E71"/>
  <c r="F71"/>
  <c r="G71"/>
  <c r="H71"/>
  <c r="I71"/>
  <c r="J71"/>
  <c r="K71"/>
  <c r="L71"/>
  <c r="M71"/>
  <c r="N71"/>
  <c r="O71"/>
  <c r="E72"/>
  <c r="F72"/>
  <c r="G72"/>
  <c r="H72"/>
  <c r="I72"/>
  <c r="J72"/>
  <c r="K72"/>
  <c r="L72"/>
  <c r="M72"/>
  <c r="N72"/>
  <c r="O72"/>
  <c r="E73"/>
  <c r="F73"/>
  <c r="G73"/>
  <c r="H73"/>
  <c r="I73"/>
  <c r="J73"/>
  <c r="K73"/>
  <c r="L73"/>
  <c r="M73"/>
  <c r="N73"/>
  <c r="O73"/>
  <c r="E74"/>
  <c r="F74"/>
  <c r="G74"/>
  <c r="H74"/>
  <c r="I74"/>
  <c r="J74"/>
  <c r="K74"/>
  <c r="L74"/>
  <c r="M74"/>
  <c r="N74"/>
  <c r="O74"/>
  <c r="E75"/>
  <c r="F75"/>
  <c r="G75"/>
  <c r="H75"/>
  <c r="I75"/>
  <c r="J75"/>
  <c r="K75"/>
  <c r="L75"/>
  <c r="M75"/>
  <c r="N75"/>
  <c r="O75"/>
  <c r="E76"/>
  <c r="F76"/>
  <c r="G76"/>
  <c r="H76"/>
  <c r="I76"/>
  <c r="J76"/>
  <c r="K76"/>
  <c r="L76"/>
  <c r="M76"/>
  <c r="N76"/>
  <c r="O76"/>
  <c r="E77"/>
  <c r="F77"/>
  <c r="G77"/>
  <c r="H77"/>
  <c r="I77"/>
  <c r="J77"/>
  <c r="K77"/>
  <c r="L77"/>
  <c r="M77"/>
  <c r="N77"/>
  <c r="O77"/>
  <c r="E78"/>
  <c r="F78"/>
  <c r="G78"/>
  <c r="H78"/>
  <c r="I78"/>
  <c r="J78"/>
  <c r="K78"/>
  <c r="L78"/>
  <c r="M78"/>
  <c r="N78"/>
  <c r="O78"/>
  <c r="E79"/>
  <c r="F79"/>
  <c r="G79"/>
  <c r="H79"/>
  <c r="I79"/>
  <c r="J79"/>
  <c r="K79"/>
  <c r="L79"/>
  <c r="M79"/>
  <c r="N79"/>
  <c r="O79"/>
  <c r="E80"/>
  <c r="F80"/>
  <c r="G80"/>
  <c r="H80"/>
  <c r="I80"/>
  <c r="J80"/>
  <c r="K80"/>
  <c r="L80"/>
  <c r="M80"/>
  <c r="N80"/>
  <c r="O80"/>
  <c r="H56"/>
  <c r="I56"/>
  <c r="J56"/>
  <c r="K56"/>
  <c r="L56"/>
  <c r="M56"/>
  <c r="N56"/>
  <c r="O56"/>
  <c r="F56"/>
  <c r="G56"/>
  <c r="E56"/>
  <c r="O54"/>
  <c r="O53"/>
  <c r="O52"/>
  <c r="O51"/>
  <c r="N50"/>
  <c r="M50"/>
  <c r="L50"/>
  <c r="K50"/>
  <c r="J50"/>
  <c r="I50"/>
  <c r="H50"/>
  <c r="G50"/>
  <c r="F50"/>
  <c r="E50"/>
  <c r="O50" s="1"/>
  <c r="O49"/>
  <c r="O48"/>
  <c r="O47"/>
  <c r="O46"/>
  <c r="N45"/>
  <c r="M45"/>
  <c r="L45"/>
  <c r="K45"/>
  <c r="J45"/>
  <c r="I45"/>
  <c r="H45"/>
  <c r="G45"/>
  <c r="F45"/>
  <c r="E45"/>
  <c r="O45" s="1"/>
  <c r="O44"/>
  <c r="O43"/>
  <c r="O42"/>
  <c r="O41"/>
  <c r="N40"/>
  <c r="M40"/>
  <c r="L40"/>
  <c r="K40"/>
  <c r="J40"/>
  <c r="I40"/>
  <c r="H40"/>
  <c r="G40"/>
  <c r="F40"/>
  <c r="E40"/>
  <c r="O39"/>
  <c r="O38"/>
  <c r="O37"/>
  <c r="O36"/>
  <c r="N35"/>
  <c r="M35"/>
  <c r="L35"/>
  <c r="K35"/>
  <c r="J35"/>
  <c r="I35"/>
  <c r="H35"/>
  <c r="G35"/>
  <c r="F35"/>
  <c r="E35"/>
  <c r="N34"/>
  <c r="M34"/>
  <c r="L34"/>
  <c r="K34"/>
  <c r="J34"/>
  <c r="I34"/>
  <c r="H34"/>
  <c r="G34"/>
  <c r="F34"/>
  <c r="E34"/>
  <c r="N33"/>
  <c r="M33"/>
  <c r="L33"/>
  <c r="K33"/>
  <c r="J33"/>
  <c r="I33"/>
  <c r="H33"/>
  <c r="G33"/>
  <c r="F33"/>
  <c r="E33"/>
  <c r="O33" s="1"/>
  <c r="N32"/>
  <c r="M32"/>
  <c r="L32"/>
  <c r="K32"/>
  <c r="J32"/>
  <c r="I32"/>
  <c r="H32"/>
  <c r="G32"/>
  <c r="F32"/>
  <c r="E32"/>
  <c r="O32" s="1"/>
  <c r="N31"/>
  <c r="N30" s="1"/>
  <c r="M31"/>
  <c r="M30" s="1"/>
  <c r="L31"/>
  <c r="K31"/>
  <c r="J31"/>
  <c r="J30" s="1"/>
  <c r="I31"/>
  <c r="H31"/>
  <c r="H30" s="1"/>
  <c r="G31"/>
  <c r="O31" s="1"/>
  <c r="F31"/>
  <c r="F30" s="1"/>
  <c r="E31"/>
  <c r="E30"/>
  <c r="O27"/>
  <c r="O26"/>
  <c r="O25"/>
  <c r="O24"/>
  <c r="N23"/>
  <c r="M23"/>
  <c r="L23"/>
  <c r="K23"/>
  <c r="J23"/>
  <c r="I23"/>
  <c r="H23"/>
  <c r="G23"/>
  <c r="F23"/>
  <c r="E23"/>
  <c r="O22"/>
  <c r="O21"/>
  <c r="O20"/>
  <c r="O19"/>
  <c r="N18"/>
  <c r="M18"/>
  <c r="L18"/>
  <c r="K18"/>
  <c r="J18"/>
  <c r="I18"/>
  <c r="H18"/>
  <c r="G18"/>
  <c r="F18"/>
  <c r="E18"/>
  <c r="O17"/>
  <c r="O16"/>
  <c r="O15"/>
  <c r="O14"/>
  <c r="N13"/>
  <c r="M13"/>
  <c r="L13"/>
  <c r="K13"/>
  <c r="J13"/>
  <c r="I13"/>
  <c r="H13"/>
  <c r="G13"/>
  <c r="F13"/>
  <c r="O13" s="1"/>
  <c r="E13"/>
  <c r="O12"/>
  <c r="O11"/>
  <c r="O10"/>
  <c r="O9"/>
  <c r="N8"/>
  <c r="M8"/>
  <c r="L8"/>
  <c r="K8"/>
  <c r="J8"/>
  <c r="I8"/>
  <c r="H8"/>
  <c r="G8"/>
  <c r="F8"/>
  <c r="E8"/>
  <c r="O8" s="1"/>
  <c r="N7"/>
  <c r="M7"/>
  <c r="L7"/>
  <c r="K7"/>
  <c r="J7"/>
  <c r="I7"/>
  <c r="H7"/>
  <c r="G7"/>
  <c r="F7"/>
  <c r="E7"/>
  <c r="N6"/>
  <c r="M6"/>
  <c r="L6"/>
  <c r="K6"/>
  <c r="J6"/>
  <c r="I6"/>
  <c r="H6"/>
  <c r="G6"/>
  <c r="F6"/>
  <c r="E6"/>
  <c r="N5"/>
  <c r="M5"/>
  <c r="L5"/>
  <c r="K5"/>
  <c r="J5"/>
  <c r="J3" s="1"/>
  <c r="I5"/>
  <c r="I3" s="1"/>
  <c r="H5"/>
  <c r="G5"/>
  <c r="F5"/>
  <c r="E5"/>
  <c r="N4"/>
  <c r="M4"/>
  <c r="L4"/>
  <c r="K4"/>
  <c r="K3" s="1"/>
  <c r="J4"/>
  <c r="I4"/>
  <c r="H4"/>
  <c r="G4"/>
  <c r="F4"/>
  <c r="F3" s="1"/>
  <c r="E4"/>
  <c r="N3"/>
  <c r="L3"/>
  <c r="H32" i="22"/>
  <c r="O193" i="40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192"/>
  <c r="K167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66"/>
  <c r="E167"/>
  <c r="F167"/>
  <c r="G167"/>
  <c r="H167"/>
  <c r="I167"/>
  <c r="J167"/>
  <c r="L167"/>
  <c r="M167"/>
  <c r="N167"/>
  <c r="E168"/>
  <c r="F168"/>
  <c r="G168"/>
  <c r="H168"/>
  <c r="I168"/>
  <c r="J168"/>
  <c r="K168"/>
  <c r="L168"/>
  <c r="M168"/>
  <c r="N168"/>
  <c r="E169"/>
  <c r="F169"/>
  <c r="G169"/>
  <c r="H169"/>
  <c r="I169"/>
  <c r="J169"/>
  <c r="K169"/>
  <c r="L169"/>
  <c r="M169"/>
  <c r="N169"/>
  <c r="E170"/>
  <c r="F170"/>
  <c r="G170"/>
  <c r="H170"/>
  <c r="I170"/>
  <c r="J170"/>
  <c r="K170"/>
  <c r="L170"/>
  <c r="M170"/>
  <c r="N170"/>
  <c r="E171"/>
  <c r="F171"/>
  <c r="G171"/>
  <c r="H171"/>
  <c r="I171"/>
  <c r="J171"/>
  <c r="K171"/>
  <c r="L171"/>
  <c r="M171"/>
  <c r="N171"/>
  <c r="E172"/>
  <c r="F172"/>
  <c r="G172"/>
  <c r="H172"/>
  <c r="I172"/>
  <c r="J172"/>
  <c r="K172"/>
  <c r="L172"/>
  <c r="M172"/>
  <c r="N172"/>
  <c r="E173"/>
  <c r="F173"/>
  <c r="G173"/>
  <c r="H173"/>
  <c r="I173"/>
  <c r="J173"/>
  <c r="K173"/>
  <c r="L173"/>
  <c r="M173"/>
  <c r="N173"/>
  <c r="E174"/>
  <c r="F174"/>
  <c r="G174"/>
  <c r="H174"/>
  <c r="I174"/>
  <c r="J174"/>
  <c r="K174"/>
  <c r="L174"/>
  <c r="M174"/>
  <c r="N174"/>
  <c r="E175"/>
  <c r="F175"/>
  <c r="G175"/>
  <c r="H175"/>
  <c r="I175"/>
  <c r="J175"/>
  <c r="K175"/>
  <c r="L175"/>
  <c r="M175"/>
  <c r="N175"/>
  <c r="E176"/>
  <c r="F176"/>
  <c r="G176"/>
  <c r="H176"/>
  <c r="I176"/>
  <c r="J176"/>
  <c r="K176"/>
  <c r="L176"/>
  <c r="M176"/>
  <c r="N176"/>
  <c r="E177"/>
  <c r="F177"/>
  <c r="G177"/>
  <c r="H177"/>
  <c r="I177"/>
  <c r="J177"/>
  <c r="K177"/>
  <c r="L177"/>
  <c r="M177"/>
  <c r="N177"/>
  <c r="E178"/>
  <c r="F178"/>
  <c r="G178"/>
  <c r="H178"/>
  <c r="I178"/>
  <c r="J178"/>
  <c r="K178"/>
  <c r="L178"/>
  <c r="M178"/>
  <c r="N178"/>
  <c r="E179"/>
  <c r="F179"/>
  <c r="G179"/>
  <c r="H179"/>
  <c r="I179"/>
  <c r="J179"/>
  <c r="K179"/>
  <c r="L179"/>
  <c r="M179"/>
  <c r="N179"/>
  <c r="E180"/>
  <c r="F180"/>
  <c r="G180"/>
  <c r="H180"/>
  <c r="I180"/>
  <c r="J180"/>
  <c r="K180"/>
  <c r="L180"/>
  <c r="M180"/>
  <c r="N180"/>
  <c r="E181"/>
  <c r="F181"/>
  <c r="G181"/>
  <c r="H181"/>
  <c r="I181"/>
  <c r="J181"/>
  <c r="K181"/>
  <c r="L181"/>
  <c r="M181"/>
  <c r="N181"/>
  <c r="E182"/>
  <c r="F182"/>
  <c r="G182"/>
  <c r="H182"/>
  <c r="I182"/>
  <c r="J182"/>
  <c r="K182"/>
  <c r="L182"/>
  <c r="M182"/>
  <c r="N182"/>
  <c r="E183"/>
  <c r="F183"/>
  <c r="G183"/>
  <c r="H183"/>
  <c r="I183"/>
  <c r="J183"/>
  <c r="K183"/>
  <c r="L183"/>
  <c r="M183"/>
  <c r="N183"/>
  <c r="E184"/>
  <c r="F184"/>
  <c r="G184"/>
  <c r="H184"/>
  <c r="I184"/>
  <c r="J184"/>
  <c r="K184"/>
  <c r="L184"/>
  <c r="M184"/>
  <c r="N184"/>
  <c r="E185"/>
  <c r="F185"/>
  <c r="G185"/>
  <c r="H185"/>
  <c r="I185"/>
  <c r="J185"/>
  <c r="K185"/>
  <c r="L185"/>
  <c r="M185"/>
  <c r="N185"/>
  <c r="E186"/>
  <c r="F186"/>
  <c r="G186"/>
  <c r="H186"/>
  <c r="I186"/>
  <c r="J186"/>
  <c r="K186"/>
  <c r="L186"/>
  <c r="M186"/>
  <c r="N186"/>
  <c r="E187"/>
  <c r="F187"/>
  <c r="G187"/>
  <c r="H187"/>
  <c r="I187"/>
  <c r="J187"/>
  <c r="K187"/>
  <c r="L187"/>
  <c r="M187"/>
  <c r="N187"/>
  <c r="E188"/>
  <c r="F188"/>
  <c r="G188"/>
  <c r="H188"/>
  <c r="I188"/>
  <c r="J188"/>
  <c r="K188"/>
  <c r="L188"/>
  <c r="M188"/>
  <c r="N188"/>
  <c r="E189"/>
  <c r="F189"/>
  <c r="G189"/>
  <c r="H189"/>
  <c r="I189"/>
  <c r="J189"/>
  <c r="K189"/>
  <c r="L189"/>
  <c r="M189"/>
  <c r="N189"/>
  <c r="E190"/>
  <c r="F190"/>
  <c r="G190"/>
  <c r="H190"/>
  <c r="I190"/>
  <c r="J190"/>
  <c r="K190"/>
  <c r="L190"/>
  <c r="M190"/>
  <c r="N190"/>
  <c r="F166"/>
  <c r="G166"/>
  <c r="H166"/>
  <c r="I166"/>
  <c r="J166"/>
  <c r="K166"/>
  <c r="L166"/>
  <c r="M166"/>
  <c r="N166"/>
  <c r="E166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N140"/>
  <c r="M140"/>
  <c r="L140"/>
  <c r="K140"/>
  <c r="J140"/>
  <c r="I140"/>
  <c r="H140"/>
  <c r="G140"/>
  <c r="F140"/>
  <c r="E140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F134"/>
  <c r="G134"/>
  <c r="H134"/>
  <c r="I134"/>
  <c r="J134"/>
  <c r="K134"/>
  <c r="L134"/>
  <c r="M134"/>
  <c r="N134"/>
  <c r="E134"/>
  <c r="F129"/>
  <c r="G129"/>
  <c r="H129"/>
  <c r="I129"/>
  <c r="J129"/>
  <c r="K129"/>
  <c r="L129"/>
  <c r="M129"/>
  <c r="N129"/>
  <c r="E129"/>
  <c r="F124"/>
  <c r="G124"/>
  <c r="H124"/>
  <c r="I124"/>
  <c r="J124"/>
  <c r="K124"/>
  <c r="L124"/>
  <c r="M124"/>
  <c r="N124"/>
  <c r="E124"/>
  <c r="F119"/>
  <c r="G119"/>
  <c r="H119"/>
  <c r="I119"/>
  <c r="J119"/>
  <c r="K119"/>
  <c r="L119"/>
  <c r="M119"/>
  <c r="N119"/>
  <c r="E119"/>
  <c r="F115"/>
  <c r="G115"/>
  <c r="H115"/>
  <c r="I115"/>
  <c r="J115"/>
  <c r="K115"/>
  <c r="L115"/>
  <c r="M115"/>
  <c r="N115"/>
  <c r="F116"/>
  <c r="F114" s="1"/>
  <c r="G116"/>
  <c r="H116"/>
  <c r="I116"/>
  <c r="I114" s="1"/>
  <c r="J116"/>
  <c r="J114" s="1"/>
  <c r="K116"/>
  <c r="L116"/>
  <c r="L114" s="1"/>
  <c r="M116"/>
  <c r="M114" s="1"/>
  <c r="N116"/>
  <c r="N114" s="1"/>
  <c r="F117"/>
  <c r="G117"/>
  <c r="G114" s="1"/>
  <c r="H117"/>
  <c r="I117"/>
  <c r="J117"/>
  <c r="K117"/>
  <c r="K114" s="1"/>
  <c r="L117"/>
  <c r="M117"/>
  <c r="N117"/>
  <c r="F118"/>
  <c r="G118"/>
  <c r="H118"/>
  <c r="I118"/>
  <c r="J118"/>
  <c r="K118"/>
  <c r="L118"/>
  <c r="M118"/>
  <c r="N118"/>
  <c r="E116"/>
  <c r="E114" s="1"/>
  <c r="E117"/>
  <c r="E118"/>
  <c r="E115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83"/>
  <c r="H75"/>
  <c r="N80"/>
  <c r="E70"/>
  <c r="E80"/>
  <c r="N43"/>
  <c r="N69" s="1"/>
  <c r="K42"/>
  <c r="K68" s="1"/>
  <c r="J43"/>
  <c r="J69" s="1"/>
  <c r="I43"/>
  <c r="I69" s="1"/>
  <c r="I44"/>
  <c r="I70" s="1"/>
  <c r="I54"/>
  <c r="I80" s="1"/>
  <c r="G43"/>
  <c r="G69" s="1"/>
  <c r="G44"/>
  <c r="G70" s="1"/>
  <c r="F39"/>
  <c r="F65" s="1"/>
  <c r="F50"/>
  <c r="F76" s="1"/>
  <c r="E43"/>
  <c r="E69" s="1"/>
  <c r="E54"/>
  <c r="O9"/>
  <c r="E37" s="1"/>
  <c r="E63" s="1"/>
  <c r="O10"/>
  <c r="N38" s="1"/>
  <c r="N64" s="1"/>
  <c r="O11"/>
  <c r="N39" s="1"/>
  <c r="N65" s="1"/>
  <c r="O12"/>
  <c r="G40" s="1"/>
  <c r="G66" s="1"/>
  <c r="O14"/>
  <c r="H42" s="1"/>
  <c r="H68" s="1"/>
  <c r="O15"/>
  <c r="F43" s="1"/>
  <c r="F69" s="1"/>
  <c r="O16"/>
  <c r="E44" s="1"/>
  <c r="O17"/>
  <c r="E45" s="1"/>
  <c r="E71" s="1"/>
  <c r="O19"/>
  <c r="N47" s="1"/>
  <c r="N73" s="1"/>
  <c r="O20"/>
  <c r="G48" s="1"/>
  <c r="G74" s="1"/>
  <c r="O21"/>
  <c r="H49" s="1"/>
  <c r="O22"/>
  <c r="H50" s="1"/>
  <c r="H76" s="1"/>
  <c r="O24"/>
  <c r="E52" s="1"/>
  <c r="E78" s="1"/>
  <c r="O25"/>
  <c r="E53" s="1"/>
  <c r="E79" s="1"/>
  <c r="O26"/>
  <c r="N54" s="1"/>
  <c r="O27"/>
  <c r="N55" s="1"/>
  <c r="N81" s="1"/>
  <c r="F23"/>
  <c r="G23"/>
  <c r="H23"/>
  <c r="I23"/>
  <c r="J23"/>
  <c r="K23"/>
  <c r="L23"/>
  <c r="M23"/>
  <c r="N23"/>
  <c r="E23"/>
  <c r="F18"/>
  <c r="G18"/>
  <c r="H18"/>
  <c r="I18"/>
  <c r="J18"/>
  <c r="K18"/>
  <c r="L18"/>
  <c r="M18"/>
  <c r="N18"/>
  <c r="E18"/>
  <c r="F13"/>
  <c r="G13"/>
  <c r="H13"/>
  <c r="I13"/>
  <c r="J13"/>
  <c r="K13"/>
  <c r="L13"/>
  <c r="M13"/>
  <c r="N13"/>
  <c r="E13"/>
  <c r="F8"/>
  <c r="G8"/>
  <c r="H8"/>
  <c r="I8"/>
  <c r="J8"/>
  <c r="K8"/>
  <c r="L8"/>
  <c r="M8"/>
  <c r="N8"/>
  <c r="E8"/>
  <c r="O8" s="1"/>
  <c r="G36" s="1"/>
  <c r="G62" s="1"/>
  <c r="F7"/>
  <c r="G7"/>
  <c r="H7"/>
  <c r="I7"/>
  <c r="J7"/>
  <c r="K7"/>
  <c r="L7"/>
  <c r="M7"/>
  <c r="N7"/>
  <c r="F6"/>
  <c r="G6"/>
  <c r="H6"/>
  <c r="I6"/>
  <c r="J6"/>
  <c r="K6"/>
  <c r="L6"/>
  <c r="M6"/>
  <c r="N6"/>
  <c r="F5"/>
  <c r="G5"/>
  <c r="H5"/>
  <c r="I5"/>
  <c r="J5"/>
  <c r="K5"/>
  <c r="L5"/>
  <c r="M5"/>
  <c r="N5"/>
  <c r="F4"/>
  <c r="G4"/>
  <c r="H4"/>
  <c r="I4"/>
  <c r="J4"/>
  <c r="J3" s="1"/>
  <c r="K4"/>
  <c r="K3" s="1"/>
  <c r="L4"/>
  <c r="M4"/>
  <c r="N4"/>
  <c r="E5"/>
  <c r="O5" s="1"/>
  <c r="H33" s="1"/>
  <c r="H59" s="1"/>
  <c r="E6"/>
  <c r="E7"/>
  <c r="O7" s="1"/>
  <c r="E4"/>
  <c r="H13" i="16"/>
  <c r="H14"/>
  <c r="H15"/>
  <c r="H18"/>
  <c r="H19"/>
  <c r="H21"/>
  <c r="H23"/>
  <c r="H24"/>
  <c r="H25"/>
  <c r="H26"/>
  <c r="H28"/>
  <c r="H29"/>
  <c r="H30"/>
  <c r="H31"/>
  <c r="D11"/>
  <c r="E11"/>
  <c r="F11"/>
  <c r="G11"/>
  <c r="D10"/>
  <c r="E10"/>
  <c r="F10"/>
  <c r="G10"/>
  <c r="D9"/>
  <c r="E9"/>
  <c r="F9"/>
  <c r="G9"/>
  <c r="D8"/>
  <c r="D7" s="1"/>
  <c r="E8"/>
  <c r="F8"/>
  <c r="G8"/>
  <c r="G7" s="1"/>
  <c r="C9"/>
  <c r="C10"/>
  <c r="C11"/>
  <c r="C8"/>
  <c r="C7" s="1"/>
  <c r="D27"/>
  <c r="E27"/>
  <c r="F27"/>
  <c r="G27"/>
  <c r="C27"/>
  <c r="D22"/>
  <c r="E22"/>
  <c r="F22"/>
  <c r="G22"/>
  <c r="C22"/>
  <c r="D17"/>
  <c r="E17"/>
  <c r="F17"/>
  <c r="G17"/>
  <c r="C17"/>
  <c r="D12"/>
  <c r="E12"/>
  <c r="F12"/>
  <c r="G12"/>
  <c r="C12"/>
  <c r="F7" i="15"/>
  <c r="E11"/>
  <c r="F11"/>
  <c r="G11"/>
  <c r="H11"/>
  <c r="H11" i="16" s="1"/>
  <c r="E10" i="15"/>
  <c r="F10"/>
  <c r="G10"/>
  <c r="H10"/>
  <c r="E9"/>
  <c r="F9"/>
  <c r="G9"/>
  <c r="H9"/>
  <c r="E8"/>
  <c r="E7" s="1"/>
  <c r="F8"/>
  <c r="G8"/>
  <c r="H8"/>
  <c r="H7" s="1"/>
  <c r="D9"/>
  <c r="D10"/>
  <c r="D7" s="1"/>
  <c r="D11"/>
  <c r="D8"/>
  <c r="E27"/>
  <c r="F27"/>
  <c r="G27"/>
  <c r="H27"/>
  <c r="D27"/>
  <c r="E22"/>
  <c r="F22"/>
  <c r="H22" i="16" s="1"/>
  <c r="G22" i="15"/>
  <c r="H22"/>
  <c r="D22"/>
  <c r="E17"/>
  <c r="F17"/>
  <c r="G17"/>
  <c r="H17"/>
  <c r="D17"/>
  <c r="E12"/>
  <c r="F12"/>
  <c r="G12"/>
  <c r="H12"/>
  <c r="D12"/>
  <c r="C12" i="9"/>
  <c r="L86" i="38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4"/>
  <c r="L65"/>
  <c r="L63"/>
  <c r="L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62"/>
  <c r="J82"/>
  <c r="I82"/>
  <c r="J77"/>
  <c r="I77"/>
  <c r="J72"/>
  <c r="I72"/>
  <c r="J67"/>
  <c r="I67"/>
  <c r="J64"/>
  <c r="J65"/>
  <c r="J62" s="1"/>
  <c r="J66"/>
  <c r="I64"/>
  <c r="I65"/>
  <c r="I66"/>
  <c r="I62" s="1"/>
  <c r="J63"/>
  <c r="I63"/>
  <c r="H91" i="39"/>
  <c r="G91"/>
  <c r="H87"/>
  <c r="G87"/>
  <c r="H83"/>
  <c r="G83"/>
  <c r="H79"/>
  <c r="G79"/>
  <c r="H68"/>
  <c r="G68"/>
  <c r="H64"/>
  <c r="G64"/>
  <c r="H60"/>
  <c r="G60"/>
  <c r="J18"/>
  <c r="K14"/>
  <c r="J14"/>
  <c r="P53" i="38"/>
  <c r="Q49"/>
  <c r="P49"/>
  <c r="Q45"/>
  <c r="P45"/>
  <c r="J10" i="39"/>
  <c r="K10"/>
  <c r="J6"/>
  <c r="K6"/>
  <c r="I18"/>
  <c r="H18"/>
  <c r="I14"/>
  <c r="H14"/>
  <c r="I10"/>
  <c r="H10"/>
  <c r="I6"/>
  <c r="H6"/>
  <c r="Q4" i="38"/>
  <c r="P4"/>
  <c r="C19" i="1"/>
  <c r="G6" i="38"/>
  <c r="G7"/>
  <c r="F6"/>
  <c r="F7"/>
  <c r="F5"/>
  <c r="G5"/>
  <c r="F3"/>
  <c r="G3"/>
  <c r="F24"/>
  <c r="G24"/>
  <c r="F19"/>
  <c r="G19"/>
  <c r="F13"/>
  <c r="G13"/>
  <c r="F8"/>
  <c r="G8"/>
  <c r="E5"/>
  <c r="E6"/>
  <c r="E7"/>
  <c r="E3"/>
  <c r="E24"/>
  <c r="E19"/>
  <c r="E13"/>
  <c r="E8"/>
  <c r="G28" i="7"/>
  <c r="G29"/>
  <c r="G30"/>
  <c r="G31"/>
  <c r="G32"/>
  <c r="G33"/>
  <c r="G34"/>
  <c r="G35"/>
  <c r="G36"/>
  <c r="G37"/>
  <c r="G38"/>
  <c r="G39"/>
  <c r="G27"/>
  <c r="M121" i="37"/>
  <c r="L121"/>
  <c r="K121"/>
  <c r="J121"/>
  <c r="I121"/>
  <c r="H121"/>
  <c r="G121"/>
  <c r="F121"/>
  <c r="E121"/>
  <c r="D121"/>
  <c r="C121"/>
  <c r="L107"/>
  <c r="K107"/>
  <c r="J107"/>
  <c r="I107"/>
  <c r="H107"/>
  <c r="G107"/>
  <c r="F107"/>
  <c r="E107"/>
  <c r="D107"/>
  <c r="C107"/>
  <c r="G29" i="5"/>
  <c r="G30"/>
  <c r="G31"/>
  <c r="G32"/>
  <c r="G33"/>
  <c r="G34"/>
  <c r="G35"/>
  <c r="G36"/>
  <c r="G37"/>
  <c r="G38"/>
  <c r="G39"/>
  <c r="G40"/>
  <c r="G28"/>
  <c r="M77" i="37"/>
  <c r="G63"/>
  <c r="L63"/>
  <c r="K63"/>
  <c r="J63"/>
  <c r="I63"/>
  <c r="H63"/>
  <c r="F63"/>
  <c r="E63"/>
  <c r="D63"/>
  <c r="C63"/>
  <c r="L49"/>
  <c r="K49"/>
  <c r="J49"/>
  <c r="I49"/>
  <c r="H49"/>
  <c r="G49"/>
  <c r="F49"/>
  <c r="E49"/>
  <c r="D49"/>
  <c r="C49"/>
  <c r="H240"/>
  <c r="G240"/>
  <c r="H239"/>
  <c r="G239"/>
  <c r="D239"/>
  <c r="E239"/>
  <c r="E240" s="1"/>
  <c r="F239"/>
  <c r="F240" s="1"/>
  <c r="D240"/>
  <c r="C240"/>
  <c r="C239"/>
  <c r="H228"/>
  <c r="H229"/>
  <c r="H230"/>
  <c r="H231"/>
  <c r="H232"/>
  <c r="H233"/>
  <c r="H234"/>
  <c r="H235"/>
  <c r="H236"/>
  <c r="H237"/>
  <c r="H238"/>
  <c r="H227"/>
  <c r="G228"/>
  <c r="G229"/>
  <c r="G230"/>
  <c r="G231"/>
  <c r="G232"/>
  <c r="G233"/>
  <c r="G234"/>
  <c r="G235"/>
  <c r="G236"/>
  <c r="G237"/>
  <c r="G238"/>
  <c r="G227"/>
  <c r="E13" i="2"/>
  <c r="M13"/>
  <c r="I13"/>
  <c r="L13"/>
  <c r="H13"/>
  <c r="D13"/>
  <c r="C13"/>
  <c r="K13"/>
  <c r="G13"/>
  <c r="J13"/>
  <c r="F13"/>
  <c r="B13"/>
  <c r="M170" i="37"/>
  <c r="M171"/>
  <c r="M172"/>
  <c r="M173"/>
  <c r="M174"/>
  <c r="M175"/>
  <c r="M176"/>
  <c r="M177"/>
  <c r="M178"/>
  <c r="M179"/>
  <c r="M180"/>
  <c r="M181"/>
  <c r="M169"/>
  <c r="D181"/>
  <c r="E181"/>
  <c r="F181"/>
  <c r="G181"/>
  <c r="H181"/>
  <c r="I181"/>
  <c r="J181"/>
  <c r="K181"/>
  <c r="L181"/>
  <c r="C181"/>
  <c r="D167"/>
  <c r="E167"/>
  <c r="F167"/>
  <c r="G167"/>
  <c r="H167"/>
  <c r="I167"/>
  <c r="J167"/>
  <c r="K167"/>
  <c r="L167"/>
  <c r="M167"/>
  <c r="C167"/>
  <c r="M156"/>
  <c r="M157"/>
  <c r="M158"/>
  <c r="M159"/>
  <c r="M160"/>
  <c r="M161"/>
  <c r="M162"/>
  <c r="M163"/>
  <c r="M164"/>
  <c r="M165"/>
  <c r="M166"/>
  <c r="M155"/>
  <c r="D151"/>
  <c r="E151"/>
  <c r="F151"/>
  <c r="G151"/>
  <c r="H151"/>
  <c r="I151"/>
  <c r="J151"/>
  <c r="K151"/>
  <c r="L151"/>
  <c r="M151"/>
  <c r="C151"/>
  <c r="M140"/>
  <c r="M141"/>
  <c r="M142"/>
  <c r="M143"/>
  <c r="M144"/>
  <c r="M145"/>
  <c r="M146"/>
  <c r="M147"/>
  <c r="M148"/>
  <c r="M149"/>
  <c r="M150"/>
  <c r="M139"/>
  <c r="C170"/>
  <c r="D170"/>
  <c r="E170"/>
  <c r="F170"/>
  <c r="G170"/>
  <c r="H170"/>
  <c r="I170"/>
  <c r="J170"/>
  <c r="K170"/>
  <c r="L170"/>
  <c r="C171"/>
  <c r="D171"/>
  <c r="E171"/>
  <c r="F171"/>
  <c r="G171"/>
  <c r="H171"/>
  <c r="I171"/>
  <c r="J171"/>
  <c r="K171"/>
  <c r="L171"/>
  <c r="C172"/>
  <c r="D172"/>
  <c r="E172"/>
  <c r="F172"/>
  <c r="G172"/>
  <c r="H172"/>
  <c r="I172"/>
  <c r="J172"/>
  <c r="K172"/>
  <c r="L172"/>
  <c r="C173"/>
  <c r="D173"/>
  <c r="E173"/>
  <c r="F173"/>
  <c r="G173"/>
  <c r="H173"/>
  <c r="I173"/>
  <c r="J173"/>
  <c r="K173"/>
  <c r="L173"/>
  <c r="C174"/>
  <c r="D174"/>
  <c r="E174"/>
  <c r="F174"/>
  <c r="G174"/>
  <c r="H174"/>
  <c r="I174"/>
  <c r="J174"/>
  <c r="K174"/>
  <c r="L174"/>
  <c r="C175"/>
  <c r="D175"/>
  <c r="E175"/>
  <c r="F175"/>
  <c r="G175"/>
  <c r="H175"/>
  <c r="I175"/>
  <c r="J175"/>
  <c r="K175"/>
  <c r="L175"/>
  <c r="C176"/>
  <c r="D176"/>
  <c r="E176"/>
  <c r="F176"/>
  <c r="G176"/>
  <c r="H176"/>
  <c r="I176"/>
  <c r="J176"/>
  <c r="K176"/>
  <c r="L176"/>
  <c r="C177"/>
  <c r="D177"/>
  <c r="E177"/>
  <c r="F177"/>
  <c r="G177"/>
  <c r="H177"/>
  <c r="I177"/>
  <c r="J177"/>
  <c r="K177"/>
  <c r="L177"/>
  <c r="C178"/>
  <c r="D178"/>
  <c r="E178"/>
  <c r="F178"/>
  <c r="G178"/>
  <c r="H178"/>
  <c r="I178"/>
  <c r="J178"/>
  <c r="K178"/>
  <c r="L178"/>
  <c r="C179"/>
  <c r="D179"/>
  <c r="E179"/>
  <c r="F179"/>
  <c r="G179"/>
  <c r="H179"/>
  <c r="I179"/>
  <c r="J179"/>
  <c r="K179"/>
  <c r="L179"/>
  <c r="C180"/>
  <c r="D180"/>
  <c r="E180"/>
  <c r="F180"/>
  <c r="G180"/>
  <c r="H180"/>
  <c r="I180"/>
  <c r="J180"/>
  <c r="K180"/>
  <c r="L180"/>
  <c r="E169"/>
  <c r="F169"/>
  <c r="G169"/>
  <c r="H169"/>
  <c r="I169"/>
  <c r="J169"/>
  <c r="K169"/>
  <c r="L169"/>
  <c r="D169"/>
  <c r="C169"/>
  <c r="M124"/>
  <c r="M125"/>
  <c r="M126"/>
  <c r="M127"/>
  <c r="M128"/>
  <c r="M129"/>
  <c r="M130"/>
  <c r="M131"/>
  <c r="M132"/>
  <c r="M133"/>
  <c r="M134"/>
  <c r="M123"/>
  <c r="M110"/>
  <c r="M111"/>
  <c r="M112"/>
  <c r="M113"/>
  <c r="M114"/>
  <c r="M115"/>
  <c r="M116"/>
  <c r="M117"/>
  <c r="M118"/>
  <c r="M119"/>
  <c r="M120"/>
  <c r="M109"/>
  <c r="C110"/>
  <c r="D110"/>
  <c r="E110"/>
  <c r="F110"/>
  <c r="G110"/>
  <c r="H110"/>
  <c r="I110"/>
  <c r="J110"/>
  <c r="K110"/>
  <c r="L110"/>
  <c r="C111"/>
  <c r="D111"/>
  <c r="E111"/>
  <c r="F111"/>
  <c r="G111"/>
  <c r="H111"/>
  <c r="I111"/>
  <c r="J111"/>
  <c r="K111"/>
  <c r="L111"/>
  <c r="C112"/>
  <c r="D112"/>
  <c r="E112"/>
  <c r="F112"/>
  <c r="G112"/>
  <c r="H112"/>
  <c r="I112"/>
  <c r="J112"/>
  <c r="K112"/>
  <c r="L112"/>
  <c r="C113"/>
  <c r="D113"/>
  <c r="E113"/>
  <c r="F113"/>
  <c r="G113"/>
  <c r="H113"/>
  <c r="I113"/>
  <c r="J113"/>
  <c r="K113"/>
  <c r="L113"/>
  <c r="C114"/>
  <c r="D114"/>
  <c r="E114"/>
  <c r="F114"/>
  <c r="G114"/>
  <c r="H114"/>
  <c r="I114"/>
  <c r="J114"/>
  <c r="K114"/>
  <c r="L114"/>
  <c r="C115"/>
  <c r="D115"/>
  <c r="E115"/>
  <c r="F115"/>
  <c r="G115"/>
  <c r="H115"/>
  <c r="I115"/>
  <c r="J115"/>
  <c r="K115"/>
  <c r="L115"/>
  <c r="C116"/>
  <c r="D116"/>
  <c r="E116"/>
  <c r="F116"/>
  <c r="G116"/>
  <c r="H116"/>
  <c r="I116"/>
  <c r="J116"/>
  <c r="K116"/>
  <c r="L116"/>
  <c r="C117"/>
  <c r="D117"/>
  <c r="E117"/>
  <c r="F117"/>
  <c r="G117"/>
  <c r="H117"/>
  <c r="I117"/>
  <c r="J117"/>
  <c r="K117"/>
  <c r="L117"/>
  <c r="C118"/>
  <c r="D118"/>
  <c r="E118"/>
  <c r="F118"/>
  <c r="G118"/>
  <c r="H118"/>
  <c r="I118"/>
  <c r="J118"/>
  <c r="K118"/>
  <c r="L118"/>
  <c r="C119"/>
  <c r="D119"/>
  <c r="E119"/>
  <c r="F119"/>
  <c r="G119"/>
  <c r="H119"/>
  <c r="I119"/>
  <c r="J119"/>
  <c r="K119"/>
  <c r="L119"/>
  <c r="C120"/>
  <c r="D120"/>
  <c r="E120"/>
  <c r="F120"/>
  <c r="G120"/>
  <c r="H120"/>
  <c r="I120"/>
  <c r="J120"/>
  <c r="K120"/>
  <c r="L120"/>
  <c r="D109"/>
  <c r="E109"/>
  <c r="F109"/>
  <c r="G109"/>
  <c r="H109"/>
  <c r="I109"/>
  <c r="J109"/>
  <c r="K109"/>
  <c r="L109"/>
  <c r="C109"/>
  <c r="L96"/>
  <c r="L97"/>
  <c r="L98"/>
  <c r="L99"/>
  <c r="L100"/>
  <c r="L101"/>
  <c r="L102"/>
  <c r="L103"/>
  <c r="L104"/>
  <c r="L105"/>
  <c r="L106"/>
  <c r="K96"/>
  <c r="K97"/>
  <c r="K98"/>
  <c r="K99"/>
  <c r="K100"/>
  <c r="K101"/>
  <c r="K102"/>
  <c r="K103"/>
  <c r="K104"/>
  <c r="K105"/>
  <c r="K106"/>
  <c r="J96"/>
  <c r="J97"/>
  <c r="J98"/>
  <c r="J99"/>
  <c r="J100"/>
  <c r="J101"/>
  <c r="J102"/>
  <c r="J103"/>
  <c r="J104"/>
  <c r="J105"/>
  <c r="J106"/>
  <c r="I96"/>
  <c r="I97"/>
  <c r="I98"/>
  <c r="I99"/>
  <c r="I100"/>
  <c r="I101"/>
  <c r="I102"/>
  <c r="I103"/>
  <c r="I104"/>
  <c r="I105"/>
  <c r="I106"/>
  <c r="H96"/>
  <c r="H97"/>
  <c r="H98"/>
  <c r="H99"/>
  <c r="H100"/>
  <c r="H101"/>
  <c r="H102"/>
  <c r="H103"/>
  <c r="H104"/>
  <c r="H105"/>
  <c r="H106"/>
  <c r="G96"/>
  <c r="G97"/>
  <c r="G98"/>
  <c r="G99"/>
  <c r="G100"/>
  <c r="G101"/>
  <c r="G102"/>
  <c r="G103"/>
  <c r="G104"/>
  <c r="G105"/>
  <c r="G106"/>
  <c r="F96"/>
  <c r="F97"/>
  <c r="F98"/>
  <c r="F99"/>
  <c r="F100"/>
  <c r="F101"/>
  <c r="F102"/>
  <c r="F103"/>
  <c r="F104"/>
  <c r="F105"/>
  <c r="F106"/>
  <c r="E96"/>
  <c r="E97"/>
  <c r="E98"/>
  <c r="E99"/>
  <c r="E100"/>
  <c r="E101"/>
  <c r="E102"/>
  <c r="E103"/>
  <c r="E104"/>
  <c r="E105"/>
  <c r="E106"/>
  <c r="D96"/>
  <c r="D97"/>
  <c r="D98"/>
  <c r="D99"/>
  <c r="D100"/>
  <c r="D101"/>
  <c r="D102"/>
  <c r="D103"/>
  <c r="D104"/>
  <c r="D105"/>
  <c r="D106"/>
  <c r="C96"/>
  <c r="C97"/>
  <c r="C98"/>
  <c r="C99"/>
  <c r="C100"/>
  <c r="C101"/>
  <c r="C102"/>
  <c r="C103"/>
  <c r="C104"/>
  <c r="C105"/>
  <c r="C106"/>
  <c r="L95"/>
  <c r="K95"/>
  <c r="J95"/>
  <c r="I95"/>
  <c r="H95"/>
  <c r="G95"/>
  <c r="F95"/>
  <c r="E95"/>
  <c r="D95"/>
  <c r="C95"/>
  <c r="M82"/>
  <c r="M83"/>
  <c r="M84"/>
  <c r="M85"/>
  <c r="M86"/>
  <c r="M87"/>
  <c r="M88"/>
  <c r="M89"/>
  <c r="M90"/>
  <c r="M91"/>
  <c r="M92"/>
  <c r="M81"/>
  <c r="D93"/>
  <c r="E93"/>
  <c r="F93"/>
  <c r="G93"/>
  <c r="H93"/>
  <c r="I93"/>
  <c r="J93"/>
  <c r="K93"/>
  <c r="L93"/>
  <c r="C93"/>
  <c r="M66"/>
  <c r="M67"/>
  <c r="M68"/>
  <c r="M69"/>
  <c r="M70"/>
  <c r="M71"/>
  <c r="M72"/>
  <c r="M73"/>
  <c r="M74"/>
  <c r="M75"/>
  <c r="M76"/>
  <c r="M65"/>
  <c r="M51"/>
  <c r="D51"/>
  <c r="E51"/>
  <c r="F51"/>
  <c r="G51"/>
  <c r="H51"/>
  <c r="I51"/>
  <c r="J51"/>
  <c r="K51"/>
  <c r="L51"/>
  <c r="D52"/>
  <c r="E52"/>
  <c r="F52"/>
  <c r="G52"/>
  <c r="H52"/>
  <c r="I52"/>
  <c r="J52"/>
  <c r="K52"/>
  <c r="L52"/>
  <c r="D53"/>
  <c r="E53"/>
  <c r="F53"/>
  <c r="G53"/>
  <c r="H53"/>
  <c r="I53"/>
  <c r="J53"/>
  <c r="K53"/>
  <c r="L53"/>
  <c r="D54"/>
  <c r="E54"/>
  <c r="F54"/>
  <c r="G54"/>
  <c r="H54"/>
  <c r="I54"/>
  <c r="J54"/>
  <c r="K54"/>
  <c r="L54"/>
  <c r="D55"/>
  <c r="E55"/>
  <c r="F55"/>
  <c r="G55"/>
  <c r="H55"/>
  <c r="I55"/>
  <c r="J55"/>
  <c r="K55"/>
  <c r="L55"/>
  <c r="D56"/>
  <c r="E56"/>
  <c r="F56"/>
  <c r="G56"/>
  <c r="H56"/>
  <c r="I56"/>
  <c r="J56"/>
  <c r="K56"/>
  <c r="L56"/>
  <c r="D57"/>
  <c r="E57"/>
  <c r="F57"/>
  <c r="G57"/>
  <c r="H57"/>
  <c r="I57"/>
  <c r="J57"/>
  <c r="K57"/>
  <c r="L57"/>
  <c r="D58"/>
  <c r="E58"/>
  <c r="F58"/>
  <c r="G58"/>
  <c r="H58"/>
  <c r="I58"/>
  <c r="J58"/>
  <c r="K58"/>
  <c r="L58"/>
  <c r="D59"/>
  <c r="E59"/>
  <c r="F59"/>
  <c r="G59"/>
  <c r="H59"/>
  <c r="I59"/>
  <c r="J59"/>
  <c r="K59"/>
  <c r="L59"/>
  <c r="D60"/>
  <c r="E60"/>
  <c r="F60"/>
  <c r="G60"/>
  <c r="H60"/>
  <c r="I60"/>
  <c r="J60"/>
  <c r="K60"/>
  <c r="L60"/>
  <c r="D61"/>
  <c r="E61"/>
  <c r="F61"/>
  <c r="G61"/>
  <c r="H61"/>
  <c r="I61"/>
  <c r="J61"/>
  <c r="K61"/>
  <c r="L61"/>
  <c r="D62"/>
  <c r="E62"/>
  <c r="F62"/>
  <c r="G62"/>
  <c r="H62"/>
  <c r="I62"/>
  <c r="J62"/>
  <c r="K62"/>
  <c r="L62"/>
  <c r="C52"/>
  <c r="C53"/>
  <c r="C54"/>
  <c r="C55"/>
  <c r="C56"/>
  <c r="C57"/>
  <c r="C58"/>
  <c r="C59"/>
  <c r="C60"/>
  <c r="C61"/>
  <c r="C62"/>
  <c r="C51"/>
  <c r="L38"/>
  <c r="L39"/>
  <c r="L40"/>
  <c r="L41"/>
  <c r="L42"/>
  <c r="L43"/>
  <c r="L44"/>
  <c r="L45"/>
  <c r="L46"/>
  <c r="L47"/>
  <c r="L48"/>
  <c r="K38"/>
  <c r="K39"/>
  <c r="K40"/>
  <c r="K41"/>
  <c r="K42"/>
  <c r="K43"/>
  <c r="K44"/>
  <c r="K45"/>
  <c r="K46"/>
  <c r="K47"/>
  <c r="K48"/>
  <c r="J38"/>
  <c r="J39"/>
  <c r="J40"/>
  <c r="J41"/>
  <c r="J42"/>
  <c r="J43"/>
  <c r="J44"/>
  <c r="J45"/>
  <c r="J46"/>
  <c r="J47"/>
  <c r="J48"/>
  <c r="I38"/>
  <c r="I39"/>
  <c r="I40"/>
  <c r="I41"/>
  <c r="I42"/>
  <c r="I43"/>
  <c r="I44"/>
  <c r="I45"/>
  <c r="I46"/>
  <c r="I47"/>
  <c r="I48"/>
  <c r="H38"/>
  <c r="H39"/>
  <c r="H40"/>
  <c r="H41"/>
  <c r="H42"/>
  <c r="H43"/>
  <c r="H44"/>
  <c r="H45"/>
  <c r="H46"/>
  <c r="H47"/>
  <c r="H48"/>
  <c r="G38"/>
  <c r="G39"/>
  <c r="G40"/>
  <c r="G41"/>
  <c r="G42"/>
  <c r="G43"/>
  <c r="G44"/>
  <c r="G45"/>
  <c r="G46"/>
  <c r="G47"/>
  <c r="G48"/>
  <c r="F38"/>
  <c r="F39"/>
  <c r="F40"/>
  <c r="F41"/>
  <c r="F42"/>
  <c r="F43"/>
  <c r="F44"/>
  <c r="F45"/>
  <c r="F46"/>
  <c r="F47"/>
  <c r="F48"/>
  <c r="E38"/>
  <c r="E39"/>
  <c r="E40"/>
  <c r="E41"/>
  <c r="E42"/>
  <c r="E43"/>
  <c r="E44"/>
  <c r="E45"/>
  <c r="E46"/>
  <c r="E47"/>
  <c r="E48"/>
  <c r="D38"/>
  <c r="D39"/>
  <c r="D40"/>
  <c r="D41"/>
  <c r="D42"/>
  <c r="D43"/>
  <c r="D44"/>
  <c r="D45"/>
  <c r="D46"/>
  <c r="D47"/>
  <c r="D48"/>
  <c r="L37"/>
  <c r="K37"/>
  <c r="J37"/>
  <c r="I37"/>
  <c r="H37"/>
  <c r="G37"/>
  <c r="F37"/>
  <c r="E37"/>
  <c r="D37"/>
  <c r="C38"/>
  <c r="C39"/>
  <c r="C40"/>
  <c r="C41"/>
  <c r="C42"/>
  <c r="C43"/>
  <c r="C44"/>
  <c r="C45"/>
  <c r="C46"/>
  <c r="C47"/>
  <c r="C48"/>
  <c r="C37"/>
  <c r="M24"/>
  <c r="M25"/>
  <c r="M26"/>
  <c r="M27"/>
  <c r="M28"/>
  <c r="M29"/>
  <c r="M30"/>
  <c r="M31"/>
  <c r="M32"/>
  <c r="M33"/>
  <c r="M34"/>
  <c r="M23"/>
  <c r="D35"/>
  <c r="E35"/>
  <c r="F35"/>
  <c r="G35"/>
  <c r="H35"/>
  <c r="I35"/>
  <c r="J35"/>
  <c r="K35"/>
  <c r="L35"/>
  <c r="C35"/>
  <c r="M35" s="1"/>
  <c r="M6"/>
  <c r="M7"/>
  <c r="M10"/>
  <c r="M11"/>
  <c r="M14"/>
  <c r="M3"/>
  <c r="L4"/>
  <c r="M4" s="1"/>
  <c r="L5"/>
  <c r="M5" s="1"/>
  <c r="L6"/>
  <c r="L7"/>
  <c r="L8"/>
  <c r="M8" s="1"/>
  <c r="L9"/>
  <c r="M9" s="1"/>
  <c r="L10"/>
  <c r="L11"/>
  <c r="L12"/>
  <c r="M12" s="1"/>
  <c r="L13"/>
  <c r="M13" s="1"/>
  <c r="L14"/>
  <c r="L3"/>
  <c r="Q5"/>
  <c r="Q7"/>
  <c r="Q13"/>
  <c r="Q3"/>
  <c r="P4"/>
  <c r="Q4" s="1"/>
  <c r="P5"/>
  <c r="P6"/>
  <c r="Q6" s="1"/>
  <c r="P7"/>
  <c r="P8"/>
  <c r="Q8" s="1"/>
  <c r="P9"/>
  <c r="Q9" s="1"/>
  <c r="P10"/>
  <c r="Q10" s="1"/>
  <c r="P11"/>
  <c r="Q11" s="1"/>
  <c r="P12"/>
  <c r="Q12" s="1"/>
  <c r="P13"/>
  <c r="P14"/>
  <c r="Q14" s="1"/>
  <c r="P3"/>
  <c r="O15"/>
  <c r="K15"/>
  <c r="J15"/>
  <c r="L15" s="1"/>
  <c r="M15" s="1"/>
  <c r="I15"/>
  <c r="H15"/>
  <c r="H16" s="1"/>
  <c r="G15"/>
  <c r="G16" s="1"/>
  <c r="E7" i="16" l="1"/>
  <c r="H8" i="14"/>
  <c r="K5" i="51"/>
  <c r="I5"/>
  <c r="E5"/>
  <c r="G5"/>
  <c r="H27" i="16"/>
  <c r="H17"/>
  <c r="H9"/>
  <c r="H8"/>
  <c r="H10"/>
  <c r="D7" i="9"/>
  <c r="I22" i="26"/>
  <c r="I8"/>
  <c r="I7" s="1"/>
  <c r="E3" i="49"/>
  <c r="F3"/>
  <c r="H3"/>
  <c r="C2" i="46"/>
  <c r="D2"/>
  <c r="M32" i="44"/>
  <c r="M15"/>
  <c r="C24" i="43"/>
  <c r="C38" s="1"/>
  <c r="D24"/>
  <c r="D38" s="1"/>
  <c r="G28"/>
  <c r="G42" s="1"/>
  <c r="I20"/>
  <c r="I34" s="1"/>
  <c r="K86"/>
  <c r="K99" s="1"/>
  <c r="C26"/>
  <c r="C40" s="1"/>
  <c r="D28"/>
  <c r="D42" s="1"/>
  <c r="F20"/>
  <c r="F34" s="1"/>
  <c r="I24"/>
  <c r="I38" s="1"/>
  <c r="H86"/>
  <c r="H99" s="1"/>
  <c r="C28"/>
  <c r="C42" s="1"/>
  <c r="K17"/>
  <c r="K31" s="1"/>
  <c r="F24"/>
  <c r="F38" s="1"/>
  <c r="I28"/>
  <c r="I42" s="1"/>
  <c r="L24"/>
  <c r="L38" s="1"/>
  <c r="C17"/>
  <c r="C31" s="1"/>
  <c r="J17"/>
  <c r="J31" s="1"/>
  <c r="D86"/>
  <c r="D99" s="1"/>
  <c r="G17"/>
  <c r="G31" s="1"/>
  <c r="E20"/>
  <c r="E34" s="1"/>
  <c r="H24"/>
  <c r="H38" s="1"/>
  <c r="K28"/>
  <c r="K42" s="1"/>
  <c r="E17"/>
  <c r="E31" s="1"/>
  <c r="E24"/>
  <c r="E38" s="1"/>
  <c r="H28"/>
  <c r="H42" s="1"/>
  <c r="J20"/>
  <c r="J34" s="1"/>
  <c r="C18"/>
  <c r="C32" s="1"/>
  <c r="E28"/>
  <c r="E42" s="1"/>
  <c r="G20"/>
  <c r="G34" s="1"/>
  <c r="J24"/>
  <c r="J38" s="1"/>
  <c r="C20"/>
  <c r="C34" s="1"/>
  <c r="D20"/>
  <c r="D34" s="1"/>
  <c r="G24"/>
  <c r="G38" s="1"/>
  <c r="J28"/>
  <c r="J42" s="1"/>
  <c r="C86"/>
  <c r="C99" s="1"/>
  <c r="F90"/>
  <c r="F103" s="1"/>
  <c r="H82"/>
  <c r="H95" s="1"/>
  <c r="K82"/>
  <c r="K95" s="1"/>
  <c r="C21"/>
  <c r="C35" s="1"/>
  <c r="H17"/>
  <c r="H31" s="1"/>
  <c r="D26"/>
  <c r="D40" s="1"/>
  <c r="D18"/>
  <c r="D32" s="1"/>
  <c r="E22"/>
  <c r="E36" s="1"/>
  <c r="F26"/>
  <c r="F40" s="1"/>
  <c r="F18"/>
  <c r="F32" s="1"/>
  <c r="G22"/>
  <c r="G36" s="1"/>
  <c r="H26"/>
  <c r="H40" s="1"/>
  <c r="H18"/>
  <c r="H32" s="1"/>
  <c r="I22"/>
  <c r="I36" s="1"/>
  <c r="J26"/>
  <c r="J40" s="1"/>
  <c r="J18"/>
  <c r="J32" s="1"/>
  <c r="K22"/>
  <c r="K36" s="1"/>
  <c r="L26"/>
  <c r="L40" s="1"/>
  <c r="L18"/>
  <c r="L32" s="1"/>
  <c r="C90"/>
  <c r="C103" s="1"/>
  <c r="J85"/>
  <c r="J98" s="1"/>
  <c r="C22"/>
  <c r="C36" s="1"/>
  <c r="D27"/>
  <c r="D41" s="1"/>
  <c r="D19"/>
  <c r="D33" s="1"/>
  <c r="E23"/>
  <c r="E37" s="1"/>
  <c r="F27"/>
  <c r="F41" s="1"/>
  <c r="F19"/>
  <c r="F33" s="1"/>
  <c r="G23"/>
  <c r="G37" s="1"/>
  <c r="H27"/>
  <c r="H41" s="1"/>
  <c r="H19"/>
  <c r="H33" s="1"/>
  <c r="I23"/>
  <c r="I37" s="1"/>
  <c r="J27"/>
  <c r="J41" s="1"/>
  <c r="J19"/>
  <c r="J33" s="1"/>
  <c r="K23"/>
  <c r="K37" s="1"/>
  <c r="L27"/>
  <c r="L41" s="1"/>
  <c r="L19"/>
  <c r="L33" s="1"/>
  <c r="E86"/>
  <c r="E99" s="1"/>
  <c r="H90"/>
  <c r="H103" s="1"/>
  <c r="K85"/>
  <c r="K98" s="1"/>
  <c r="C23"/>
  <c r="C37" s="1"/>
  <c r="F17"/>
  <c r="F31" s="1"/>
  <c r="E90"/>
  <c r="E103" s="1"/>
  <c r="G82"/>
  <c r="G95" s="1"/>
  <c r="L85"/>
  <c r="L98" s="1"/>
  <c r="D21"/>
  <c r="D35" s="1"/>
  <c r="E25"/>
  <c r="E39" s="1"/>
  <c r="F21"/>
  <c r="F35" s="1"/>
  <c r="G25"/>
  <c r="G39" s="1"/>
  <c r="H21"/>
  <c r="H35" s="1"/>
  <c r="I25"/>
  <c r="I39" s="1"/>
  <c r="J21"/>
  <c r="J35" s="1"/>
  <c r="K25"/>
  <c r="K39" s="1"/>
  <c r="L21"/>
  <c r="L35" s="1"/>
  <c r="D82"/>
  <c r="D95" s="1"/>
  <c r="G86"/>
  <c r="G99" s="1"/>
  <c r="J86"/>
  <c r="J99" s="1"/>
  <c r="C25"/>
  <c r="C39" s="1"/>
  <c r="D17"/>
  <c r="D31" s="1"/>
  <c r="L17"/>
  <c r="L31" s="1"/>
  <c r="D22"/>
  <c r="D36" s="1"/>
  <c r="E26"/>
  <c r="E40" s="1"/>
  <c r="E18"/>
  <c r="E32" s="1"/>
  <c r="F22"/>
  <c r="F36" s="1"/>
  <c r="G26"/>
  <c r="G40" s="1"/>
  <c r="G18"/>
  <c r="G32" s="1"/>
  <c r="H22"/>
  <c r="H36" s="1"/>
  <c r="I26"/>
  <c r="I40" s="1"/>
  <c r="I18"/>
  <c r="I32" s="1"/>
  <c r="J22"/>
  <c r="J36" s="1"/>
  <c r="G90"/>
  <c r="G103" s="1"/>
  <c r="D23"/>
  <c r="D37" s="1"/>
  <c r="E27"/>
  <c r="E41" s="1"/>
  <c r="E19"/>
  <c r="E33" s="1"/>
  <c r="F23"/>
  <c r="F37" s="1"/>
  <c r="G27"/>
  <c r="G41" s="1"/>
  <c r="G19"/>
  <c r="G33" s="1"/>
  <c r="H23"/>
  <c r="H37" s="1"/>
  <c r="I27"/>
  <c r="I41" s="1"/>
  <c r="I19"/>
  <c r="I33" s="1"/>
  <c r="J23"/>
  <c r="J37" s="1"/>
  <c r="K27"/>
  <c r="K41" s="1"/>
  <c r="K19"/>
  <c r="K33" s="1"/>
  <c r="D90"/>
  <c r="D103" s="1"/>
  <c r="F82"/>
  <c r="F95" s="1"/>
  <c r="J90"/>
  <c r="J103" s="1"/>
  <c r="C82"/>
  <c r="C95" s="1"/>
  <c r="F86"/>
  <c r="F99" s="1"/>
  <c r="K90"/>
  <c r="K103" s="1"/>
  <c r="J82"/>
  <c r="J95" s="1"/>
  <c r="D25"/>
  <c r="D39" s="1"/>
  <c r="E21"/>
  <c r="E35" s="1"/>
  <c r="F25"/>
  <c r="F39" s="1"/>
  <c r="G21"/>
  <c r="G35" s="1"/>
  <c r="H25"/>
  <c r="H39" s="1"/>
  <c r="I21"/>
  <c r="I35" s="1"/>
  <c r="J25"/>
  <c r="J39" s="1"/>
  <c r="C89"/>
  <c r="C102" s="1"/>
  <c r="C81"/>
  <c r="C94" s="1"/>
  <c r="D85"/>
  <c r="D98" s="1"/>
  <c r="E89"/>
  <c r="E102" s="1"/>
  <c r="E81"/>
  <c r="E94" s="1"/>
  <c r="F85"/>
  <c r="F98" s="1"/>
  <c r="G89"/>
  <c r="G102" s="1"/>
  <c r="G81"/>
  <c r="G94" s="1"/>
  <c r="H85"/>
  <c r="H98" s="1"/>
  <c r="L80"/>
  <c r="L93" s="1"/>
  <c r="I90"/>
  <c r="I103" s="1"/>
  <c r="I88"/>
  <c r="I101" s="1"/>
  <c r="I86"/>
  <c r="I99" s="1"/>
  <c r="I84"/>
  <c r="I97" s="1"/>
  <c r="I82"/>
  <c r="I95" s="1"/>
  <c r="K80"/>
  <c r="K93" s="1"/>
  <c r="J88"/>
  <c r="J101" s="1"/>
  <c r="J84"/>
  <c r="J97" s="1"/>
  <c r="C91"/>
  <c r="C104" s="1"/>
  <c r="C83"/>
  <c r="C96" s="1"/>
  <c r="D87"/>
  <c r="D100" s="1"/>
  <c r="E91"/>
  <c r="E104" s="1"/>
  <c r="E83"/>
  <c r="E96" s="1"/>
  <c r="F87"/>
  <c r="F100" s="1"/>
  <c r="G91"/>
  <c r="G104" s="1"/>
  <c r="G83"/>
  <c r="G96" s="1"/>
  <c r="H87"/>
  <c r="H100" s="1"/>
  <c r="J80"/>
  <c r="J93" s="1"/>
  <c r="K88"/>
  <c r="K101" s="1"/>
  <c r="K84"/>
  <c r="K97" s="1"/>
  <c r="C80"/>
  <c r="C93" s="1"/>
  <c r="C84"/>
  <c r="C97" s="1"/>
  <c r="D88"/>
  <c r="D101" s="1"/>
  <c r="E80"/>
  <c r="E93" s="1"/>
  <c r="E84"/>
  <c r="E97" s="1"/>
  <c r="F88"/>
  <c r="F101" s="1"/>
  <c r="G80"/>
  <c r="G93" s="1"/>
  <c r="G84"/>
  <c r="G97" s="1"/>
  <c r="H88"/>
  <c r="H101" s="1"/>
  <c r="I80"/>
  <c r="I93" s="1"/>
  <c r="L88"/>
  <c r="L101" s="1"/>
  <c r="L84"/>
  <c r="L97" s="1"/>
  <c r="C85"/>
  <c r="C98" s="1"/>
  <c r="D89"/>
  <c r="D102" s="1"/>
  <c r="D81"/>
  <c r="D94" s="1"/>
  <c r="E85"/>
  <c r="E98" s="1"/>
  <c r="F89"/>
  <c r="F102" s="1"/>
  <c r="F81"/>
  <c r="F94" s="1"/>
  <c r="G85"/>
  <c r="G98" s="1"/>
  <c r="H89"/>
  <c r="H102" s="1"/>
  <c r="H81"/>
  <c r="H94" s="1"/>
  <c r="I91"/>
  <c r="I104" s="1"/>
  <c r="I89"/>
  <c r="I102" s="1"/>
  <c r="I87"/>
  <c r="I100" s="1"/>
  <c r="I83"/>
  <c r="I96" s="1"/>
  <c r="I81"/>
  <c r="I94" s="1"/>
  <c r="J91"/>
  <c r="J104" s="1"/>
  <c r="J89"/>
  <c r="J102" s="1"/>
  <c r="J87"/>
  <c r="J100" s="1"/>
  <c r="J83"/>
  <c r="J96" s="1"/>
  <c r="J81"/>
  <c r="J94" s="1"/>
  <c r="C87"/>
  <c r="C100" s="1"/>
  <c r="D91"/>
  <c r="D104" s="1"/>
  <c r="D83"/>
  <c r="D96" s="1"/>
  <c r="E87"/>
  <c r="E100" s="1"/>
  <c r="F91"/>
  <c r="F104" s="1"/>
  <c r="F83"/>
  <c r="F96" s="1"/>
  <c r="G87"/>
  <c r="G100" s="1"/>
  <c r="H91"/>
  <c r="H104" s="1"/>
  <c r="H83"/>
  <c r="H96" s="1"/>
  <c r="K91"/>
  <c r="K104" s="1"/>
  <c r="K89"/>
  <c r="K102" s="1"/>
  <c r="K87"/>
  <c r="K100" s="1"/>
  <c r="K83"/>
  <c r="K96" s="1"/>
  <c r="K81"/>
  <c r="K94" s="1"/>
  <c r="C88"/>
  <c r="C101" s="1"/>
  <c r="D80"/>
  <c r="D93" s="1"/>
  <c r="D84"/>
  <c r="D97" s="1"/>
  <c r="E88"/>
  <c r="E101" s="1"/>
  <c r="F80"/>
  <c r="F93" s="1"/>
  <c r="F84"/>
  <c r="F97" s="1"/>
  <c r="M78"/>
  <c r="K92" s="1"/>
  <c r="K105" s="1"/>
  <c r="M15"/>
  <c r="D29" s="1"/>
  <c r="D43" s="1"/>
  <c r="G7" i="15"/>
  <c r="H12" i="16"/>
  <c r="F7"/>
  <c r="O6" i="41"/>
  <c r="M3"/>
  <c r="O18"/>
  <c r="L30"/>
  <c r="O5"/>
  <c r="I30"/>
  <c r="O34"/>
  <c r="O40"/>
  <c r="G3"/>
  <c r="O23"/>
  <c r="O4"/>
  <c r="G30"/>
  <c r="O30" s="1"/>
  <c r="O7"/>
  <c r="H3"/>
  <c r="K30"/>
  <c r="O35"/>
  <c r="E3"/>
  <c r="H114" i="40"/>
  <c r="O114" s="1"/>
  <c r="O6"/>
  <c r="M34" s="1"/>
  <c r="M60" s="1"/>
  <c r="J33"/>
  <c r="J59" s="1"/>
  <c r="F47"/>
  <c r="F73" s="1"/>
  <c r="G42"/>
  <c r="G68" s="1"/>
  <c r="I52"/>
  <c r="I78" s="1"/>
  <c r="J42"/>
  <c r="J68" s="1"/>
  <c r="M43"/>
  <c r="M69" s="1"/>
  <c r="K33"/>
  <c r="K59" s="1"/>
  <c r="L34"/>
  <c r="L60" s="1"/>
  <c r="I41"/>
  <c r="I67" s="1"/>
  <c r="M50"/>
  <c r="M76" s="1"/>
  <c r="O4"/>
  <c r="L33"/>
  <c r="L59" s="1"/>
  <c r="J41"/>
  <c r="J67" s="1"/>
  <c r="F55"/>
  <c r="F81" s="1"/>
  <c r="H37"/>
  <c r="H63" s="1"/>
  <c r="J50"/>
  <c r="J76" s="1"/>
  <c r="L42"/>
  <c r="L68" s="1"/>
  <c r="M33"/>
  <c r="M59" s="1"/>
  <c r="N3"/>
  <c r="K41"/>
  <c r="K67" s="1"/>
  <c r="O23"/>
  <c r="N51" s="1"/>
  <c r="N77" s="1"/>
  <c r="E38"/>
  <c r="E64" s="1"/>
  <c r="G50"/>
  <c r="G76" s="1"/>
  <c r="H43"/>
  <c r="H69" s="1"/>
  <c r="I38"/>
  <c r="I64" s="1"/>
  <c r="L43"/>
  <c r="L69" s="1"/>
  <c r="N33"/>
  <c r="N59" s="1"/>
  <c r="L41"/>
  <c r="L67" s="1"/>
  <c r="E42"/>
  <c r="E68" s="1"/>
  <c r="G52"/>
  <c r="G78" s="1"/>
  <c r="H44"/>
  <c r="H70" s="1"/>
  <c r="I42"/>
  <c r="I68" s="1"/>
  <c r="L50"/>
  <c r="L76" s="1"/>
  <c r="N42"/>
  <c r="N68" s="1"/>
  <c r="O13"/>
  <c r="H41" s="1"/>
  <c r="H67" s="1"/>
  <c r="H45"/>
  <c r="H71" s="1"/>
  <c r="N41"/>
  <c r="N67" s="1"/>
  <c r="E50"/>
  <c r="E76" s="1"/>
  <c r="F42"/>
  <c r="F68" s="1"/>
  <c r="H52"/>
  <c r="H78" s="1"/>
  <c r="K43"/>
  <c r="K69" s="1"/>
  <c r="N50"/>
  <c r="N76" s="1"/>
  <c r="H32"/>
  <c r="H58" s="1"/>
  <c r="I33"/>
  <c r="I59" s="1"/>
  <c r="J34"/>
  <c r="J60" s="1"/>
  <c r="E41"/>
  <c r="E67" s="1"/>
  <c r="G41"/>
  <c r="G67" s="1"/>
  <c r="O18"/>
  <c r="H53"/>
  <c r="H79" s="1"/>
  <c r="I50"/>
  <c r="I76" s="1"/>
  <c r="K50"/>
  <c r="K76" s="1"/>
  <c r="M42"/>
  <c r="M68" s="1"/>
  <c r="M32"/>
  <c r="M58" s="1"/>
  <c r="J36"/>
  <c r="J62" s="1"/>
  <c r="N46"/>
  <c r="N72" s="1"/>
  <c r="F46"/>
  <c r="F72" s="1"/>
  <c r="N32"/>
  <c r="N58" s="1"/>
  <c r="K36"/>
  <c r="K62" s="1"/>
  <c r="G46"/>
  <c r="G72" s="1"/>
  <c r="L36"/>
  <c r="L62" s="1"/>
  <c r="H46"/>
  <c r="H72" s="1"/>
  <c r="E46"/>
  <c r="E72" s="1"/>
  <c r="I46"/>
  <c r="I72" s="1"/>
  <c r="M36"/>
  <c r="M62" s="1"/>
  <c r="I34"/>
  <c r="I60" s="1"/>
  <c r="E34"/>
  <c r="E60" s="1"/>
  <c r="G34"/>
  <c r="G60" s="1"/>
  <c r="H34"/>
  <c r="H60" s="1"/>
  <c r="I32"/>
  <c r="I58" s="1"/>
  <c r="K34"/>
  <c r="K60" s="1"/>
  <c r="N36"/>
  <c r="N62" s="1"/>
  <c r="F36"/>
  <c r="F62" s="1"/>
  <c r="J46"/>
  <c r="J72" s="1"/>
  <c r="F35"/>
  <c r="F61" s="1"/>
  <c r="N35"/>
  <c r="N61" s="1"/>
  <c r="J35"/>
  <c r="J61" s="1"/>
  <c r="M35"/>
  <c r="M61" s="1"/>
  <c r="L35"/>
  <c r="L61" s="1"/>
  <c r="K35"/>
  <c r="K61" s="1"/>
  <c r="H35"/>
  <c r="H61" s="1"/>
  <c r="I35"/>
  <c r="I61" s="1"/>
  <c r="K46"/>
  <c r="K72" s="1"/>
  <c r="G32"/>
  <c r="G58" s="1"/>
  <c r="F32"/>
  <c r="F58" s="1"/>
  <c r="K32"/>
  <c r="K58" s="1"/>
  <c r="H36"/>
  <c r="H62" s="1"/>
  <c r="L46"/>
  <c r="L72" s="1"/>
  <c r="L51"/>
  <c r="L77" s="1"/>
  <c r="M51"/>
  <c r="M77" s="1"/>
  <c r="K51"/>
  <c r="K77" s="1"/>
  <c r="J51"/>
  <c r="J77" s="1"/>
  <c r="H51"/>
  <c r="H77" s="1"/>
  <c r="F51"/>
  <c r="F77" s="1"/>
  <c r="I51"/>
  <c r="I77" s="1"/>
  <c r="L32"/>
  <c r="L58" s="1"/>
  <c r="G35"/>
  <c r="G61" s="1"/>
  <c r="I36"/>
  <c r="I62" s="1"/>
  <c r="M46"/>
  <c r="M72" s="1"/>
  <c r="G51"/>
  <c r="G77" s="1"/>
  <c r="E55"/>
  <c r="E81" s="1"/>
  <c r="E47"/>
  <c r="E73" s="1"/>
  <c r="E39"/>
  <c r="E65" s="1"/>
  <c r="F48"/>
  <c r="F74" s="1"/>
  <c r="F40"/>
  <c r="F66" s="1"/>
  <c r="G49"/>
  <c r="G75" s="1"/>
  <c r="G33"/>
  <c r="G59" s="1"/>
  <c r="J48"/>
  <c r="J74" s="1"/>
  <c r="J40"/>
  <c r="J66" s="1"/>
  <c r="J32"/>
  <c r="J58" s="1"/>
  <c r="K48"/>
  <c r="K74" s="1"/>
  <c r="K40"/>
  <c r="K66" s="1"/>
  <c r="L48"/>
  <c r="L74" s="1"/>
  <c r="L40"/>
  <c r="L66" s="1"/>
  <c r="M48"/>
  <c r="M74" s="1"/>
  <c r="M40"/>
  <c r="M66" s="1"/>
  <c r="N48"/>
  <c r="N74" s="1"/>
  <c r="N40"/>
  <c r="N66" s="1"/>
  <c r="E48"/>
  <c r="E74" s="1"/>
  <c r="E40"/>
  <c r="E66" s="1"/>
  <c r="E32"/>
  <c r="E58" s="1"/>
  <c r="F49"/>
  <c r="F75" s="1"/>
  <c r="F41"/>
  <c r="F67" s="1"/>
  <c r="F33"/>
  <c r="F59" s="1"/>
  <c r="J49"/>
  <c r="J75" s="1"/>
  <c r="K49"/>
  <c r="K75" s="1"/>
  <c r="L49"/>
  <c r="L75" s="1"/>
  <c r="M49"/>
  <c r="M75" s="1"/>
  <c r="M41"/>
  <c r="M67" s="1"/>
  <c r="N49"/>
  <c r="N75" s="1"/>
  <c r="E49"/>
  <c r="E75" s="1"/>
  <c r="E33"/>
  <c r="E59" s="1"/>
  <c r="I53"/>
  <c r="I79" s="1"/>
  <c r="I45"/>
  <c r="I71" s="1"/>
  <c r="I37"/>
  <c r="I63" s="1"/>
  <c r="N34"/>
  <c r="N60" s="1"/>
  <c r="E51"/>
  <c r="E77" s="1"/>
  <c r="E35"/>
  <c r="E61" s="1"/>
  <c r="F52"/>
  <c r="F78" s="1"/>
  <c r="F44"/>
  <c r="F70" s="1"/>
  <c r="G53"/>
  <c r="G79" s="1"/>
  <c r="G45"/>
  <c r="G71" s="1"/>
  <c r="G37"/>
  <c r="G63" s="1"/>
  <c r="H54"/>
  <c r="H80" s="1"/>
  <c r="H38"/>
  <c r="H64" s="1"/>
  <c r="I55"/>
  <c r="I81" s="1"/>
  <c r="I47"/>
  <c r="I73" s="1"/>
  <c r="I39"/>
  <c r="I65" s="1"/>
  <c r="J52"/>
  <c r="J78" s="1"/>
  <c r="J44"/>
  <c r="J70" s="1"/>
  <c r="K52"/>
  <c r="K78" s="1"/>
  <c r="K44"/>
  <c r="K70" s="1"/>
  <c r="L52"/>
  <c r="L78" s="1"/>
  <c r="L44"/>
  <c r="L70" s="1"/>
  <c r="M52"/>
  <c r="M78" s="1"/>
  <c r="M44"/>
  <c r="M70" s="1"/>
  <c r="N52"/>
  <c r="N78" s="1"/>
  <c r="N44"/>
  <c r="N70" s="1"/>
  <c r="E36"/>
  <c r="E62" s="1"/>
  <c r="F53"/>
  <c r="F79" s="1"/>
  <c r="F45"/>
  <c r="F71" s="1"/>
  <c r="F37"/>
  <c r="F63" s="1"/>
  <c r="G54"/>
  <c r="G80" s="1"/>
  <c r="G38"/>
  <c r="G64" s="1"/>
  <c r="H55"/>
  <c r="H81" s="1"/>
  <c r="H47"/>
  <c r="H73" s="1"/>
  <c r="H39"/>
  <c r="H65" s="1"/>
  <c r="I48"/>
  <c r="I74" s="1"/>
  <c r="I40"/>
  <c r="I66" s="1"/>
  <c r="J53"/>
  <c r="J79" s="1"/>
  <c r="J45"/>
  <c r="J71" s="1"/>
  <c r="J37"/>
  <c r="J63" s="1"/>
  <c r="K53"/>
  <c r="K79" s="1"/>
  <c r="K45"/>
  <c r="K71" s="1"/>
  <c r="K37"/>
  <c r="K63" s="1"/>
  <c r="L53"/>
  <c r="L79" s="1"/>
  <c r="L45"/>
  <c r="L71" s="1"/>
  <c r="L37"/>
  <c r="L63" s="1"/>
  <c r="M53"/>
  <c r="M79" s="1"/>
  <c r="M45"/>
  <c r="M71" s="1"/>
  <c r="M37"/>
  <c r="M63" s="1"/>
  <c r="N53"/>
  <c r="N79" s="1"/>
  <c r="N45"/>
  <c r="N71" s="1"/>
  <c r="N37"/>
  <c r="N63" s="1"/>
  <c r="F54"/>
  <c r="F80" s="1"/>
  <c r="F38"/>
  <c r="F64" s="1"/>
  <c r="G55"/>
  <c r="G81" s="1"/>
  <c r="G47"/>
  <c r="G73" s="1"/>
  <c r="G39"/>
  <c r="G65" s="1"/>
  <c r="H48"/>
  <c r="H74" s="1"/>
  <c r="H40"/>
  <c r="H66" s="1"/>
  <c r="I49"/>
  <c r="I75" s="1"/>
  <c r="J54"/>
  <c r="J80" s="1"/>
  <c r="J38"/>
  <c r="J64" s="1"/>
  <c r="K54"/>
  <c r="K80" s="1"/>
  <c r="K38"/>
  <c r="K64" s="1"/>
  <c r="L54"/>
  <c r="L80" s="1"/>
  <c r="L38"/>
  <c r="L64" s="1"/>
  <c r="M54"/>
  <c r="M80" s="1"/>
  <c r="M38"/>
  <c r="M64" s="1"/>
  <c r="J55"/>
  <c r="J81" s="1"/>
  <c r="J47"/>
  <c r="J73" s="1"/>
  <c r="J39"/>
  <c r="J65" s="1"/>
  <c r="K55"/>
  <c r="K81" s="1"/>
  <c r="K47"/>
  <c r="K73" s="1"/>
  <c r="K39"/>
  <c r="K65" s="1"/>
  <c r="L55"/>
  <c r="L81" s="1"/>
  <c r="L47"/>
  <c r="L73" s="1"/>
  <c r="L39"/>
  <c r="L65" s="1"/>
  <c r="M55"/>
  <c r="M81" s="1"/>
  <c r="M47"/>
  <c r="M73" s="1"/>
  <c r="M39"/>
  <c r="M65" s="1"/>
  <c r="E3"/>
  <c r="F3"/>
  <c r="H3"/>
  <c r="M3"/>
  <c r="G3"/>
  <c r="I3"/>
  <c r="L3"/>
  <c r="G2" i="38"/>
  <c r="F2"/>
  <c r="E2"/>
  <c r="M62" i="37"/>
  <c r="M54"/>
  <c r="M55"/>
  <c r="M63"/>
  <c r="M57"/>
  <c r="M58"/>
  <c r="M59"/>
  <c r="M60"/>
  <c r="M52"/>
  <c r="M53"/>
  <c r="M56"/>
  <c r="M61"/>
  <c r="M93"/>
  <c r="P15"/>
  <c r="Q15" s="1"/>
  <c r="S16" i="36"/>
  <c r="S15"/>
  <c r="P4"/>
  <c r="P5"/>
  <c r="P6"/>
  <c r="P7"/>
  <c r="P8"/>
  <c r="P9"/>
  <c r="P10"/>
  <c r="P11"/>
  <c r="P12"/>
  <c r="P13"/>
  <c r="P14"/>
  <c r="T14"/>
  <c r="T13"/>
  <c r="T12"/>
  <c r="T11"/>
  <c r="T10"/>
  <c r="T9"/>
  <c r="T8"/>
  <c r="T7"/>
  <c r="T6"/>
  <c r="T5"/>
  <c r="T4"/>
  <c r="P3"/>
  <c r="T3"/>
  <c r="J26" i="32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4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5"/>
  <c r="I3"/>
  <c r="H6"/>
  <c r="H5"/>
  <c r="H4"/>
  <c r="H3"/>
  <c r="H2" s="1"/>
  <c r="H22"/>
  <c r="G6"/>
  <c r="G5"/>
  <c r="G4"/>
  <c r="G3"/>
  <c r="G2" s="1"/>
  <c r="F6"/>
  <c r="F5"/>
  <c r="J5" s="1"/>
  <c r="F4"/>
  <c r="F3"/>
  <c r="J3" s="1"/>
  <c r="E6"/>
  <c r="I6" s="1"/>
  <c r="E5"/>
  <c r="E4"/>
  <c r="I4" s="1"/>
  <c r="E3"/>
  <c r="E2" s="1"/>
  <c r="I2" s="1"/>
  <c r="F29" i="43" l="1"/>
  <c r="F43" s="1"/>
  <c r="G29"/>
  <c r="G43" s="1"/>
  <c r="H29"/>
  <c r="H43" s="1"/>
  <c r="I29"/>
  <c r="I43" s="1"/>
  <c r="J29"/>
  <c r="J43" s="1"/>
  <c r="K29"/>
  <c r="K43" s="1"/>
  <c r="C29"/>
  <c r="C43" s="1"/>
  <c r="L29"/>
  <c r="L43" s="1"/>
  <c r="E29"/>
  <c r="E43" s="1"/>
  <c r="C92"/>
  <c r="C105" s="1"/>
  <c r="F92"/>
  <c r="F105" s="1"/>
  <c r="G92"/>
  <c r="G105" s="1"/>
  <c r="H92"/>
  <c r="H105" s="1"/>
  <c r="J92"/>
  <c r="J105" s="1"/>
  <c r="I92"/>
  <c r="I105" s="1"/>
  <c r="L92"/>
  <c r="L105" s="1"/>
  <c r="D92"/>
  <c r="D105" s="1"/>
  <c r="E92"/>
  <c r="E105" s="1"/>
  <c r="H7" i="16"/>
  <c r="O3" i="41"/>
  <c r="O59" i="40"/>
  <c r="O62"/>
  <c r="O79"/>
  <c r="O80"/>
  <c r="O71"/>
  <c r="O58"/>
  <c r="O69"/>
  <c r="O63"/>
  <c r="O78"/>
  <c r="O70"/>
  <c r="O76"/>
  <c r="O74"/>
  <c r="O65"/>
  <c r="O66"/>
  <c r="O77"/>
  <c r="O61"/>
  <c r="F34"/>
  <c r="F60" s="1"/>
  <c r="O60" s="1"/>
  <c r="O75"/>
  <c r="O68"/>
  <c r="O81"/>
  <c r="O67"/>
  <c r="O64"/>
  <c r="O73"/>
  <c r="O72"/>
  <c r="E31"/>
  <c r="E57" s="1"/>
  <c r="G31"/>
  <c r="G57" s="1"/>
  <c r="O3"/>
  <c r="I31" s="1"/>
  <c r="I57" s="1"/>
  <c r="F2" i="32"/>
  <c r="J2" s="1"/>
  <c r="O56" i="27"/>
  <c r="O57"/>
  <c r="O58"/>
  <c r="O55"/>
  <c r="I100" i="28"/>
  <c r="H100"/>
  <c r="G100"/>
  <c r="Q97"/>
  <c r="Q96"/>
  <c r="Q95"/>
  <c r="Q94"/>
  <c r="Q93"/>
  <c r="Q92"/>
  <c r="Q91"/>
  <c r="Q90"/>
  <c r="Q89"/>
  <c r="Q88"/>
  <c r="Q87"/>
  <c r="Q86"/>
  <c r="Q98" s="1"/>
  <c r="I15" i="30"/>
  <c r="H15"/>
  <c r="G15"/>
  <c r="F15"/>
  <c r="E15"/>
  <c r="D15"/>
  <c r="C15"/>
  <c r="P98" i="28"/>
  <c r="O98"/>
  <c r="N98"/>
  <c r="M98"/>
  <c r="L98"/>
  <c r="K98"/>
  <c r="J98"/>
  <c r="I98"/>
  <c r="H98"/>
  <c r="G98"/>
  <c r="O58" i="29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M58"/>
  <c r="M59"/>
  <c r="M60"/>
  <c r="M61"/>
  <c r="M62"/>
  <c r="M64"/>
  <c r="M67"/>
  <c r="M68"/>
  <c r="M69"/>
  <c r="M70"/>
  <c r="M71"/>
  <c r="M72"/>
  <c r="M73"/>
  <c r="M74"/>
  <c r="M75"/>
  <c r="M76"/>
  <c r="M77"/>
  <c r="M78"/>
  <c r="M79"/>
  <c r="M80"/>
  <c r="M81"/>
  <c r="L58"/>
  <c r="L59"/>
  <c r="L60"/>
  <c r="L61"/>
  <c r="L62"/>
  <c r="L63"/>
  <c r="L64"/>
  <c r="L65"/>
  <c r="L66"/>
  <c r="L67"/>
  <c r="L68"/>
  <c r="L69"/>
  <c r="L70"/>
  <c r="L72"/>
  <c r="L73"/>
  <c r="L74"/>
  <c r="L75"/>
  <c r="L76"/>
  <c r="L77"/>
  <c r="L78"/>
  <c r="L79"/>
  <c r="L80"/>
  <c r="L81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O57"/>
  <c r="N57"/>
  <c r="M57"/>
  <c r="L57"/>
  <c r="K57"/>
  <c r="J57"/>
  <c r="I57"/>
  <c r="H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57"/>
  <c r="O56"/>
  <c r="O55"/>
  <c r="O54"/>
  <c r="O53"/>
  <c r="N52"/>
  <c r="O52" s="1"/>
  <c r="M52"/>
  <c r="L52"/>
  <c r="K52"/>
  <c r="J52"/>
  <c r="I52"/>
  <c r="H52"/>
  <c r="G52"/>
  <c r="F52"/>
  <c r="E52"/>
  <c r="O51"/>
  <c r="O50"/>
  <c r="O49"/>
  <c r="O48"/>
  <c r="N47"/>
  <c r="O47" s="1"/>
  <c r="M47"/>
  <c r="L47"/>
  <c r="K47"/>
  <c r="J47"/>
  <c r="I47"/>
  <c r="H47"/>
  <c r="G47"/>
  <c r="F47"/>
  <c r="E47"/>
  <c r="O46"/>
  <c r="O45"/>
  <c r="O44"/>
  <c r="O43"/>
  <c r="N42"/>
  <c r="O42" s="1"/>
  <c r="M42"/>
  <c r="L42"/>
  <c r="K42"/>
  <c r="J42"/>
  <c r="I42"/>
  <c r="H42"/>
  <c r="G42"/>
  <c r="F42"/>
  <c r="E42"/>
  <c r="O41"/>
  <c r="O40"/>
  <c r="O39"/>
  <c r="O38"/>
  <c r="N37"/>
  <c r="O37" s="1"/>
  <c r="M37"/>
  <c r="L37"/>
  <c r="K37"/>
  <c r="J37"/>
  <c r="I37"/>
  <c r="H37"/>
  <c r="G37"/>
  <c r="F37"/>
  <c r="E37"/>
  <c r="N36"/>
  <c r="O36" s="1"/>
  <c r="M36"/>
  <c r="L36"/>
  <c r="K36"/>
  <c r="J36"/>
  <c r="I36"/>
  <c r="H36"/>
  <c r="G36"/>
  <c r="F36"/>
  <c r="E36"/>
  <c r="N35"/>
  <c r="O35" s="1"/>
  <c r="M35"/>
  <c r="L35"/>
  <c r="K35"/>
  <c r="J35"/>
  <c r="I35"/>
  <c r="H35"/>
  <c r="G35"/>
  <c r="F35"/>
  <c r="E35"/>
  <c r="N34"/>
  <c r="O34" s="1"/>
  <c r="M34"/>
  <c r="L34"/>
  <c r="K34"/>
  <c r="J34"/>
  <c r="I34"/>
  <c r="H34"/>
  <c r="G34"/>
  <c r="F34"/>
  <c r="E34"/>
  <c r="N33"/>
  <c r="O33" s="1"/>
  <c r="M33"/>
  <c r="L33"/>
  <c r="K33"/>
  <c r="J33"/>
  <c r="I33"/>
  <c r="H33"/>
  <c r="G33"/>
  <c r="F33"/>
  <c r="E33"/>
  <c r="N32"/>
  <c r="O32" s="1"/>
  <c r="M32"/>
  <c r="L32"/>
  <c r="K32"/>
  <c r="J32"/>
  <c r="I32"/>
  <c r="H32"/>
  <c r="G32"/>
  <c r="F32"/>
  <c r="E32"/>
  <c r="O27"/>
  <c r="O26"/>
  <c r="O25"/>
  <c r="O24"/>
  <c r="N23"/>
  <c r="O23" s="1"/>
  <c r="M23"/>
  <c r="L23"/>
  <c r="K23"/>
  <c r="J23"/>
  <c r="I23"/>
  <c r="H23"/>
  <c r="G23"/>
  <c r="F23"/>
  <c r="E23"/>
  <c r="O22"/>
  <c r="O21"/>
  <c r="O20"/>
  <c r="O19"/>
  <c r="N18"/>
  <c r="O18" s="1"/>
  <c r="M18"/>
  <c r="L18"/>
  <c r="K18"/>
  <c r="J18"/>
  <c r="I18"/>
  <c r="H18"/>
  <c r="G18"/>
  <c r="F18"/>
  <c r="E18"/>
  <c r="O17"/>
  <c r="O16"/>
  <c r="O15"/>
  <c r="O14"/>
  <c r="N13"/>
  <c r="O13" s="1"/>
  <c r="M13"/>
  <c r="L13"/>
  <c r="K13"/>
  <c r="J13"/>
  <c r="I13"/>
  <c r="H13"/>
  <c r="G13"/>
  <c r="F13"/>
  <c r="E13"/>
  <c r="O12"/>
  <c r="O11"/>
  <c r="O10"/>
  <c r="O9"/>
  <c r="N8"/>
  <c r="O8" s="1"/>
  <c r="M8"/>
  <c r="L8"/>
  <c r="K8"/>
  <c r="J8"/>
  <c r="I8"/>
  <c r="H8"/>
  <c r="G8"/>
  <c r="F8"/>
  <c r="E8"/>
  <c r="N7"/>
  <c r="O7" s="1"/>
  <c r="M7"/>
  <c r="L7"/>
  <c r="K7"/>
  <c r="J7"/>
  <c r="I7"/>
  <c r="H7"/>
  <c r="G7"/>
  <c r="F7"/>
  <c r="E7"/>
  <c r="N6"/>
  <c r="O6" s="1"/>
  <c r="M6"/>
  <c r="L6"/>
  <c r="K6"/>
  <c r="J6"/>
  <c r="I6"/>
  <c r="H6"/>
  <c r="G6"/>
  <c r="F6"/>
  <c r="E6"/>
  <c r="N5"/>
  <c r="O5" s="1"/>
  <c r="M5"/>
  <c r="L5"/>
  <c r="K5"/>
  <c r="J5"/>
  <c r="I5"/>
  <c r="H5"/>
  <c r="G5"/>
  <c r="F5"/>
  <c r="E5"/>
  <c r="N4"/>
  <c r="O4" s="1"/>
  <c r="M4"/>
  <c r="L4"/>
  <c r="K4"/>
  <c r="J4"/>
  <c r="I4"/>
  <c r="H4"/>
  <c r="G4"/>
  <c r="F4"/>
  <c r="E4"/>
  <c r="N3"/>
  <c r="O3" s="1"/>
  <c r="M3"/>
  <c r="L3"/>
  <c r="K3"/>
  <c r="J3"/>
  <c r="I3"/>
  <c r="H3"/>
  <c r="G3"/>
  <c r="F3"/>
  <c r="E3"/>
  <c r="O56" i="28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55"/>
  <c r="Y43"/>
  <c r="Y47"/>
  <c r="N38"/>
  <c r="Y38" s="1"/>
  <c r="N50"/>
  <c r="Y50" s="1"/>
  <c r="M38"/>
  <c r="X38" s="1"/>
  <c r="M50"/>
  <c r="X50" s="1"/>
  <c r="L38"/>
  <c r="W38" s="1"/>
  <c r="L50"/>
  <c r="W50" s="1"/>
  <c r="K38"/>
  <c r="V38" s="1"/>
  <c r="K50"/>
  <c r="V50" s="1"/>
  <c r="J38"/>
  <c r="U38" s="1"/>
  <c r="J50"/>
  <c r="U50" s="1"/>
  <c r="I38"/>
  <c r="T38" s="1"/>
  <c r="I50"/>
  <c r="T50" s="1"/>
  <c r="H38"/>
  <c r="S38" s="1"/>
  <c r="H50"/>
  <c r="S50" s="1"/>
  <c r="G38"/>
  <c r="R38" s="1"/>
  <c r="G50"/>
  <c r="R50" s="1"/>
  <c r="F38"/>
  <c r="Q38" s="1"/>
  <c r="F50"/>
  <c r="Q50" s="1"/>
  <c r="E38"/>
  <c r="P38" s="1"/>
  <c r="E50"/>
  <c r="P50" s="1"/>
  <c r="O6"/>
  <c r="M32" s="1"/>
  <c r="X32" s="1"/>
  <c r="O9"/>
  <c r="N35" s="1"/>
  <c r="Y35" s="1"/>
  <c r="O10"/>
  <c r="N36" s="1"/>
  <c r="Y36" s="1"/>
  <c r="O11"/>
  <c r="N37" s="1"/>
  <c r="Y37" s="1"/>
  <c r="O12"/>
  <c r="O14"/>
  <c r="N40" s="1"/>
  <c r="Y40" s="1"/>
  <c r="O15"/>
  <c r="N41" s="1"/>
  <c r="Y41" s="1"/>
  <c r="O16"/>
  <c r="N42" s="1"/>
  <c r="Y42" s="1"/>
  <c r="O17"/>
  <c r="N43" s="1"/>
  <c r="O18"/>
  <c r="M44" s="1"/>
  <c r="X44" s="1"/>
  <c r="O19"/>
  <c r="N45" s="1"/>
  <c r="Y45" s="1"/>
  <c r="O20"/>
  <c r="N46" s="1"/>
  <c r="Y46" s="1"/>
  <c r="O21"/>
  <c r="N47" s="1"/>
  <c r="O22"/>
  <c r="N48" s="1"/>
  <c r="Y48" s="1"/>
  <c r="O24"/>
  <c r="O25"/>
  <c r="N51" s="1"/>
  <c r="Y51" s="1"/>
  <c r="O26"/>
  <c r="N52" s="1"/>
  <c r="Y52" s="1"/>
  <c r="O27"/>
  <c r="N53" s="1"/>
  <c r="Y53" s="1"/>
  <c r="F23"/>
  <c r="G23"/>
  <c r="H23"/>
  <c r="I23"/>
  <c r="J23"/>
  <c r="K23"/>
  <c r="L23"/>
  <c r="M23"/>
  <c r="N23"/>
  <c r="E23"/>
  <c r="F18"/>
  <c r="F44" s="1"/>
  <c r="Q44" s="1"/>
  <c r="G18"/>
  <c r="H18"/>
  <c r="H44" s="1"/>
  <c r="S44" s="1"/>
  <c r="I18"/>
  <c r="J18"/>
  <c r="J44" s="1"/>
  <c r="U44" s="1"/>
  <c r="K18"/>
  <c r="L18"/>
  <c r="L44" s="1"/>
  <c r="W44" s="1"/>
  <c r="M18"/>
  <c r="N18"/>
  <c r="N44" s="1"/>
  <c r="Y44" s="1"/>
  <c r="E18"/>
  <c r="F13"/>
  <c r="G13"/>
  <c r="H13"/>
  <c r="I13"/>
  <c r="J13"/>
  <c r="K13"/>
  <c r="L13"/>
  <c r="M13"/>
  <c r="N13"/>
  <c r="E13"/>
  <c r="F8"/>
  <c r="G8"/>
  <c r="H8"/>
  <c r="I8"/>
  <c r="J8"/>
  <c r="K8"/>
  <c r="L8"/>
  <c r="M8"/>
  <c r="N8"/>
  <c r="O8" s="1"/>
  <c r="E8"/>
  <c r="F7"/>
  <c r="G7"/>
  <c r="H7"/>
  <c r="I7"/>
  <c r="J7"/>
  <c r="K7"/>
  <c r="L7"/>
  <c r="M7"/>
  <c r="N7"/>
  <c r="F6"/>
  <c r="F32" s="1"/>
  <c r="Q32" s="1"/>
  <c r="G6"/>
  <c r="H6"/>
  <c r="H32" s="1"/>
  <c r="S32" s="1"/>
  <c r="I6"/>
  <c r="J6"/>
  <c r="J32" s="1"/>
  <c r="U32" s="1"/>
  <c r="K6"/>
  <c r="L6"/>
  <c r="L32" s="1"/>
  <c r="W32" s="1"/>
  <c r="M6"/>
  <c r="N6"/>
  <c r="N32" s="1"/>
  <c r="Y32" s="1"/>
  <c r="F5"/>
  <c r="G5"/>
  <c r="H5"/>
  <c r="I5"/>
  <c r="J5"/>
  <c r="K5"/>
  <c r="L5"/>
  <c r="M5"/>
  <c r="N5"/>
  <c r="F4"/>
  <c r="F3" s="1"/>
  <c r="G4"/>
  <c r="H4"/>
  <c r="H3" s="1"/>
  <c r="I4"/>
  <c r="J4"/>
  <c r="K4"/>
  <c r="L4"/>
  <c r="M4"/>
  <c r="N4"/>
  <c r="O4" s="1"/>
  <c r="G3"/>
  <c r="I3"/>
  <c r="J3"/>
  <c r="K3"/>
  <c r="L3"/>
  <c r="M3"/>
  <c r="N3"/>
  <c r="E5"/>
  <c r="E6"/>
  <c r="E32" s="1"/>
  <c r="P32" s="1"/>
  <c r="E7"/>
  <c r="E4"/>
  <c r="O59" i="27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Q29"/>
  <c r="R29"/>
  <c r="S29"/>
  <c r="T29"/>
  <c r="U29"/>
  <c r="V29"/>
  <c r="W29"/>
  <c r="X29"/>
  <c r="Y29"/>
  <c r="Q30"/>
  <c r="R30"/>
  <c r="S30"/>
  <c r="T30"/>
  <c r="U30"/>
  <c r="V30"/>
  <c r="W30"/>
  <c r="X30"/>
  <c r="Y30"/>
  <c r="Q31"/>
  <c r="R31"/>
  <c r="S31"/>
  <c r="T31"/>
  <c r="U31"/>
  <c r="V31"/>
  <c r="W31"/>
  <c r="X31"/>
  <c r="Y31"/>
  <c r="Q32"/>
  <c r="R32"/>
  <c r="S32"/>
  <c r="T32"/>
  <c r="U32"/>
  <c r="V32"/>
  <c r="W32"/>
  <c r="X32"/>
  <c r="Y32"/>
  <c r="Q33"/>
  <c r="R33"/>
  <c r="S33"/>
  <c r="T33"/>
  <c r="U33"/>
  <c r="V33"/>
  <c r="W33"/>
  <c r="X33"/>
  <c r="Y33"/>
  <c r="Q34"/>
  <c r="R34"/>
  <c r="S34"/>
  <c r="T34"/>
  <c r="U34"/>
  <c r="V34"/>
  <c r="W34"/>
  <c r="X34"/>
  <c r="Y34"/>
  <c r="Q35"/>
  <c r="R35"/>
  <c r="S35"/>
  <c r="T35"/>
  <c r="U35"/>
  <c r="V35"/>
  <c r="W35"/>
  <c r="X35"/>
  <c r="Y35"/>
  <c r="Q36"/>
  <c r="R36"/>
  <c r="S36"/>
  <c r="T36"/>
  <c r="U36"/>
  <c r="V36"/>
  <c r="W36"/>
  <c r="X36"/>
  <c r="Y36"/>
  <c r="Q37"/>
  <c r="R37"/>
  <c r="S37"/>
  <c r="T37"/>
  <c r="U37"/>
  <c r="V37"/>
  <c r="W37"/>
  <c r="X37"/>
  <c r="Y37"/>
  <c r="Q38"/>
  <c r="R38"/>
  <c r="S38"/>
  <c r="T38"/>
  <c r="U38"/>
  <c r="V38"/>
  <c r="W38"/>
  <c r="X38"/>
  <c r="Y38"/>
  <c r="Q39"/>
  <c r="R39"/>
  <c r="S39"/>
  <c r="T39"/>
  <c r="U39"/>
  <c r="V39"/>
  <c r="W39"/>
  <c r="X39"/>
  <c r="Y39"/>
  <c r="Q40"/>
  <c r="R40"/>
  <c r="S40"/>
  <c r="T40"/>
  <c r="U40"/>
  <c r="V40"/>
  <c r="W40"/>
  <c r="X40"/>
  <c r="Y40"/>
  <c r="Q41"/>
  <c r="R41"/>
  <c r="S41"/>
  <c r="T41"/>
  <c r="U41"/>
  <c r="V41"/>
  <c r="W41"/>
  <c r="X41"/>
  <c r="Y41"/>
  <c r="Q42"/>
  <c r="R42"/>
  <c r="S42"/>
  <c r="T42"/>
  <c r="U42"/>
  <c r="V42"/>
  <c r="W42"/>
  <c r="X42"/>
  <c r="Y42"/>
  <c r="Q43"/>
  <c r="R43"/>
  <c r="S43"/>
  <c r="T43"/>
  <c r="U43"/>
  <c r="V43"/>
  <c r="W43"/>
  <c r="X43"/>
  <c r="Y43"/>
  <c r="Q44"/>
  <c r="R44"/>
  <c r="S44"/>
  <c r="T44"/>
  <c r="U44"/>
  <c r="V44"/>
  <c r="W44"/>
  <c r="X44"/>
  <c r="Y44"/>
  <c r="Q45"/>
  <c r="R45"/>
  <c r="S45"/>
  <c r="T45"/>
  <c r="U45"/>
  <c r="V45"/>
  <c r="W45"/>
  <c r="X45"/>
  <c r="Y45"/>
  <c r="Q46"/>
  <c r="R46"/>
  <c r="S46"/>
  <c r="T46"/>
  <c r="U46"/>
  <c r="V46"/>
  <c r="W46"/>
  <c r="X46"/>
  <c r="Y46"/>
  <c r="Q47"/>
  <c r="R47"/>
  <c r="S47"/>
  <c r="T47"/>
  <c r="U47"/>
  <c r="V47"/>
  <c r="W47"/>
  <c r="X47"/>
  <c r="Y47"/>
  <c r="Q48"/>
  <c r="R48"/>
  <c r="S48"/>
  <c r="T48"/>
  <c r="U48"/>
  <c r="V48"/>
  <c r="W48"/>
  <c r="X48"/>
  <c r="Y48"/>
  <c r="Q49"/>
  <c r="R49"/>
  <c r="S49"/>
  <c r="T49"/>
  <c r="U49"/>
  <c r="V49"/>
  <c r="W49"/>
  <c r="X49"/>
  <c r="Y49"/>
  <c r="Q50"/>
  <c r="R50"/>
  <c r="S50"/>
  <c r="T50"/>
  <c r="U50"/>
  <c r="V50"/>
  <c r="W50"/>
  <c r="X50"/>
  <c r="Y50"/>
  <c r="Q51"/>
  <c r="R51"/>
  <c r="S51"/>
  <c r="T51"/>
  <c r="U51"/>
  <c r="V51"/>
  <c r="W51"/>
  <c r="X51"/>
  <c r="Y51"/>
  <c r="Q52"/>
  <c r="R52"/>
  <c r="S52"/>
  <c r="T52"/>
  <c r="U52"/>
  <c r="V52"/>
  <c r="W52"/>
  <c r="X52"/>
  <c r="Y52"/>
  <c r="Q53"/>
  <c r="R53"/>
  <c r="S53"/>
  <c r="T53"/>
  <c r="U53"/>
  <c r="V53"/>
  <c r="W53"/>
  <c r="X53"/>
  <c r="Y53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N29"/>
  <c r="M29"/>
  <c r="L29"/>
  <c r="K29"/>
  <c r="J29"/>
  <c r="I29"/>
  <c r="H29"/>
  <c r="G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29"/>
  <c r="F13"/>
  <c r="G13"/>
  <c r="H13"/>
  <c r="I13"/>
  <c r="J13"/>
  <c r="K13"/>
  <c r="L13"/>
  <c r="M13"/>
  <c r="N13"/>
  <c r="F8"/>
  <c r="G8"/>
  <c r="H8"/>
  <c r="I8"/>
  <c r="J8"/>
  <c r="K8"/>
  <c r="L8"/>
  <c r="M8"/>
  <c r="N8"/>
  <c r="F18"/>
  <c r="G18"/>
  <c r="H18"/>
  <c r="I18"/>
  <c r="J18"/>
  <c r="K18"/>
  <c r="L18"/>
  <c r="M18"/>
  <c r="N18"/>
  <c r="F23"/>
  <c r="G23"/>
  <c r="H23"/>
  <c r="I23"/>
  <c r="J23"/>
  <c r="K23"/>
  <c r="L23"/>
  <c r="M23"/>
  <c r="N23"/>
  <c r="E23"/>
  <c r="E18"/>
  <c r="E13"/>
  <c r="E8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3"/>
  <c r="F3"/>
  <c r="G3"/>
  <c r="H3"/>
  <c r="I3"/>
  <c r="J3"/>
  <c r="K3"/>
  <c r="L3"/>
  <c r="M3"/>
  <c r="N3"/>
  <c r="E3"/>
  <c r="N7"/>
  <c r="F7"/>
  <c r="G7"/>
  <c r="H7"/>
  <c r="I7"/>
  <c r="J7"/>
  <c r="K7"/>
  <c r="L7"/>
  <c r="M7"/>
  <c r="F6"/>
  <c r="G6"/>
  <c r="H6"/>
  <c r="I6"/>
  <c r="J6"/>
  <c r="K6"/>
  <c r="L6"/>
  <c r="M6"/>
  <c r="N6"/>
  <c r="F5"/>
  <c r="G5"/>
  <c r="H5"/>
  <c r="I5"/>
  <c r="J5"/>
  <c r="K5"/>
  <c r="L5"/>
  <c r="M5"/>
  <c r="N5"/>
  <c r="F4"/>
  <c r="G4"/>
  <c r="H4"/>
  <c r="I4"/>
  <c r="J4"/>
  <c r="K4"/>
  <c r="L4"/>
  <c r="M4"/>
  <c r="N4"/>
  <c r="E5"/>
  <c r="E6"/>
  <c r="E7"/>
  <c r="E4"/>
  <c r="M31" i="40" l="1"/>
  <c r="M57" s="1"/>
  <c r="L31"/>
  <c r="L57" s="1"/>
  <c r="F31"/>
  <c r="F57" s="1"/>
  <c r="H31"/>
  <c r="H57" s="1"/>
  <c r="K31"/>
  <c r="K57" s="1"/>
  <c r="J31"/>
  <c r="J57" s="1"/>
  <c r="N31"/>
  <c r="N57" s="1"/>
  <c r="N30" i="28"/>
  <c r="Y30" s="1"/>
  <c r="M30"/>
  <c r="X30" s="1"/>
  <c r="L30"/>
  <c r="W30" s="1"/>
  <c r="K30"/>
  <c r="V30" s="1"/>
  <c r="J30"/>
  <c r="U30" s="1"/>
  <c r="I30"/>
  <c r="T30" s="1"/>
  <c r="H30"/>
  <c r="S30" s="1"/>
  <c r="G30"/>
  <c r="R30" s="1"/>
  <c r="F30"/>
  <c r="Q30" s="1"/>
  <c r="E30"/>
  <c r="P30" s="1"/>
  <c r="N34"/>
  <c r="Y34" s="1"/>
  <c r="M34"/>
  <c r="X34" s="1"/>
  <c r="L34"/>
  <c r="W34" s="1"/>
  <c r="K34"/>
  <c r="V34" s="1"/>
  <c r="J34"/>
  <c r="U34" s="1"/>
  <c r="I34"/>
  <c r="T34" s="1"/>
  <c r="H34"/>
  <c r="S34" s="1"/>
  <c r="G34"/>
  <c r="R34" s="1"/>
  <c r="F34"/>
  <c r="Q34" s="1"/>
  <c r="E34"/>
  <c r="P34" s="1"/>
  <c r="E31"/>
  <c r="P31" s="1"/>
  <c r="E39"/>
  <c r="P39" s="1"/>
  <c r="K39"/>
  <c r="V39" s="1"/>
  <c r="G39"/>
  <c r="R39" s="1"/>
  <c r="E3"/>
  <c r="N31"/>
  <c r="Y31" s="1"/>
  <c r="J31"/>
  <c r="U31" s="1"/>
  <c r="F31"/>
  <c r="Q31" s="1"/>
  <c r="N39"/>
  <c r="Y39" s="1"/>
  <c r="O13"/>
  <c r="M39" s="1"/>
  <c r="X39" s="1"/>
  <c r="N49"/>
  <c r="Y49" s="1"/>
  <c r="O23"/>
  <c r="E49" s="1"/>
  <c r="P49" s="1"/>
  <c r="M49"/>
  <c r="X49" s="1"/>
  <c r="K49"/>
  <c r="V49" s="1"/>
  <c r="I49"/>
  <c r="T49" s="1"/>
  <c r="G49"/>
  <c r="R49" s="1"/>
  <c r="E46"/>
  <c r="P46" s="1"/>
  <c r="E42"/>
  <c r="P42" s="1"/>
  <c r="F46"/>
  <c r="Q46" s="1"/>
  <c r="F42"/>
  <c r="Q42" s="1"/>
  <c r="G46"/>
  <c r="R46" s="1"/>
  <c r="G42"/>
  <c r="R42" s="1"/>
  <c r="H46"/>
  <c r="S46" s="1"/>
  <c r="H42"/>
  <c r="S42" s="1"/>
  <c r="I46"/>
  <c r="T46" s="1"/>
  <c r="I42"/>
  <c r="T42" s="1"/>
  <c r="J46"/>
  <c r="U46" s="1"/>
  <c r="J42"/>
  <c r="U42" s="1"/>
  <c r="K46"/>
  <c r="V46" s="1"/>
  <c r="K42"/>
  <c r="V42" s="1"/>
  <c r="L46"/>
  <c r="W46" s="1"/>
  <c r="L42"/>
  <c r="W42" s="1"/>
  <c r="M46"/>
  <c r="X46" s="1"/>
  <c r="M42"/>
  <c r="X42" s="1"/>
  <c r="K31"/>
  <c r="V31" s="1"/>
  <c r="G31"/>
  <c r="R31" s="1"/>
  <c r="L39"/>
  <c r="W39" s="1"/>
  <c r="J39"/>
  <c r="U39" s="1"/>
  <c r="H39"/>
  <c r="S39" s="1"/>
  <c r="F39"/>
  <c r="Q39" s="1"/>
  <c r="L49"/>
  <c r="W49" s="1"/>
  <c r="J49"/>
  <c r="U49" s="1"/>
  <c r="H49"/>
  <c r="S49" s="1"/>
  <c r="F49"/>
  <c r="Q49" s="1"/>
  <c r="E52"/>
  <c r="P52" s="1"/>
  <c r="E48"/>
  <c r="P48" s="1"/>
  <c r="E44"/>
  <c r="P44" s="1"/>
  <c r="E40"/>
  <c r="P40" s="1"/>
  <c r="E36"/>
  <c r="P36" s="1"/>
  <c r="F52"/>
  <c r="Q52" s="1"/>
  <c r="F48"/>
  <c r="Q48" s="1"/>
  <c r="F40"/>
  <c r="Q40" s="1"/>
  <c r="F36"/>
  <c r="Q36" s="1"/>
  <c r="G52"/>
  <c r="R52" s="1"/>
  <c r="G48"/>
  <c r="R48" s="1"/>
  <c r="G44"/>
  <c r="R44" s="1"/>
  <c r="G40"/>
  <c r="R40" s="1"/>
  <c r="G36"/>
  <c r="R36" s="1"/>
  <c r="G32"/>
  <c r="R32" s="1"/>
  <c r="H52"/>
  <c r="S52" s="1"/>
  <c r="H48"/>
  <c r="S48" s="1"/>
  <c r="H40"/>
  <c r="S40" s="1"/>
  <c r="H36"/>
  <c r="S36" s="1"/>
  <c r="I52"/>
  <c r="T52" s="1"/>
  <c r="I48"/>
  <c r="T48" s="1"/>
  <c r="I44"/>
  <c r="T44" s="1"/>
  <c r="I40"/>
  <c r="T40" s="1"/>
  <c r="I36"/>
  <c r="T36" s="1"/>
  <c r="I32"/>
  <c r="T32" s="1"/>
  <c r="J52"/>
  <c r="U52" s="1"/>
  <c r="J48"/>
  <c r="U48" s="1"/>
  <c r="J40"/>
  <c r="U40" s="1"/>
  <c r="J36"/>
  <c r="U36" s="1"/>
  <c r="K52"/>
  <c r="V52" s="1"/>
  <c r="K48"/>
  <c r="V48" s="1"/>
  <c r="K44"/>
  <c r="V44" s="1"/>
  <c r="K40"/>
  <c r="V40" s="1"/>
  <c r="K36"/>
  <c r="V36" s="1"/>
  <c r="K32"/>
  <c r="V32" s="1"/>
  <c r="L52"/>
  <c r="W52" s="1"/>
  <c r="L48"/>
  <c r="W48" s="1"/>
  <c r="L40"/>
  <c r="W40" s="1"/>
  <c r="L36"/>
  <c r="W36" s="1"/>
  <c r="M52"/>
  <c r="X52" s="1"/>
  <c r="M48"/>
  <c r="X48" s="1"/>
  <c r="M40"/>
  <c r="X40" s="1"/>
  <c r="M36"/>
  <c r="X36" s="1"/>
  <c r="O7"/>
  <c r="E33" s="1"/>
  <c r="P33" s="1"/>
  <c r="O5"/>
  <c r="L31" s="1"/>
  <c r="W31" s="1"/>
  <c r="E53"/>
  <c r="P53" s="1"/>
  <c r="E51"/>
  <c r="P51" s="1"/>
  <c r="E47"/>
  <c r="P47" s="1"/>
  <c r="E45"/>
  <c r="P45" s="1"/>
  <c r="E43"/>
  <c r="P43" s="1"/>
  <c r="E41"/>
  <c r="P41" s="1"/>
  <c r="E37"/>
  <c r="P37" s="1"/>
  <c r="E35"/>
  <c r="P35" s="1"/>
  <c r="F53"/>
  <c r="Q53" s="1"/>
  <c r="F51"/>
  <c r="Q51" s="1"/>
  <c r="F47"/>
  <c r="Q47" s="1"/>
  <c r="F45"/>
  <c r="Q45" s="1"/>
  <c r="F43"/>
  <c r="Q43" s="1"/>
  <c r="F41"/>
  <c r="Q41" s="1"/>
  <c r="F37"/>
  <c r="Q37" s="1"/>
  <c r="F35"/>
  <c r="Q35" s="1"/>
  <c r="G53"/>
  <c r="R53" s="1"/>
  <c r="G51"/>
  <c r="R51" s="1"/>
  <c r="G47"/>
  <c r="R47" s="1"/>
  <c r="G45"/>
  <c r="R45" s="1"/>
  <c r="G43"/>
  <c r="R43" s="1"/>
  <c r="G41"/>
  <c r="R41" s="1"/>
  <c r="G37"/>
  <c r="R37" s="1"/>
  <c r="G35"/>
  <c r="R35" s="1"/>
  <c r="H53"/>
  <c r="S53" s="1"/>
  <c r="H51"/>
  <c r="S51" s="1"/>
  <c r="H47"/>
  <c r="S47" s="1"/>
  <c r="H45"/>
  <c r="S45" s="1"/>
  <c r="H43"/>
  <c r="S43" s="1"/>
  <c r="H41"/>
  <c r="S41" s="1"/>
  <c r="H37"/>
  <c r="S37" s="1"/>
  <c r="H35"/>
  <c r="S35" s="1"/>
  <c r="I53"/>
  <c r="T53" s="1"/>
  <c r="I51"/>
  <c r="T51" s="1"/>
  <c r="I47"/>
  <c r="T47" s="1"/>
  <c r="I45"/>
  <c r="T45" s="1"/>
  <c r="I43"/>
  <c r="T43" s="1"/>
  <c r="I41"/>
  <c r="T41" s="1"/>
  <c r="I37"/>
  <c r="T37" s="1"/>
  <c r="I35"/>
  <c r="T35" s="1"/>
  <c r="J53"/>
  <c r="U53" s="1"/>
  <c r="J51"/>
  <c r="U51" s="1"/>
  <c r="J47"/>
  <c r="U47" s="1"/>
  <c r="J45"/>
  <c r="U45" s="1"/>
  <c r="J43"/>
  <c r="U43" s="1"/>
  <c r="J41"/>
  <c r="U41" s="1"/>
  <c r="J37"/>
  <c r="U37" s="1"/>
  <c r="J35"/>
  <c r="U35" s="1"/>
  <c r="K53"/>
  <c r="V53" s="1"/>
  <c r="K51"/>
  <c r="V51" s="1"/>
  <c r="K47"/>
  <c r="V47" s="1"/>
  <c r="K45"/>
  <c r="V45" s="1"/>
  <c r="K43"/>
  <c r="V43" s="1"/>
  <c r="K41"/>
  <c r="V41" s="1"/>
  <c r="K37"/>
  <c r="V37" s="1"/>
  <c r="K35"/>
  <c r="V35" s="1"/>
  <c r="L53"/>
  <c r="W53" s="1"/>
  <c r="L51"/>
  <c r="W51" s="1"/>
  <c r="L47"/>
  <c r="W47" s="1"/>
  <c r="L45"/>
  <c r="W45" s="1"/>
  <c r="L43"/>
  <c r="W43" s="1"/>
  <c r="L41"/>
  <c r="W41" s="1"/>
  <c r="L37"/>
  <c r="W37" s="1"/>
  <c r="L35"/>
  <c r="W35" s="1"/>
  <c r="M53"/>
  <c r="X53" s="1"/>
  <c r="M51"/>
  <c r="X51" s="1"/>
  <c r="M47"/>
  <c r="X47" s="1"/>
  <c r="M45"/>
  <c r="X45" s="1"/>
  <c r="M43"/>
  <c r="X43" s="1"/>
  <c r="M41"/>
  <c r="X41" s="1"/>
  <c r="M37"/>
  <c r="X37" s="1"/>
  <c r="M35"/>
  <c r="X35" s="1"/>
  <c r="O57" i="40" l="1"/>
  <c r="G33" i="28"/>
  <c r="R33" s="1"/>
  <c r="K33"/>
  <c r="V33" s="1"/>
  <c r="H33"/>
  <c r="S33" s="1"/>
  <c r="L33"/>
  <c r="W33" s="1"/>
  <c r="I33"/>
  <c r="T33" s="1"/>
  <c r="M33"/>
  <c r="X33" s="1"/>
  <c r="I31"/>
  <c r="T31" s="1"/>
  <c r="M31"/>
  <c r="X31" s="1"/>
  <c r="F33"/>
  <c r="Q33" s="1"/>
  <c r="J33"/>
  <c r="U33" s="1"/>
  <c r="N33"/>
  <c r="Y33" s="1"/>
  <c r="H31"/>
  <c r="S31" s="1"/>
  <c r="I39"/>
  <c r="T39" s="1"/>
  <c r="O3"/>
  <c r="F29" l="1"/>
  <c r="Q29" s="1"/>
  <c r="H29"/>
  <c r="S29" s="1"/>
  <c r="L29"/>
  <c r="W29" s="1"/>
  <c r="G29"/>
  <c r="R29" s="1"/>
  <c r="K29"/>
  <c r="V29" s="1"/>
  <c r="N29"/>
  <c r="Y29" s="1"/>
  <c r="J29"/>
  <c r="U29" s="1"/>
  <c r="M29"/>
  <c r="X29" s="1"/>
  <c r="I29"/>
  <c r="T29" s="1"/>
  <c r="E29"/>
  <c r="P29" s="1"/>
</calcChain>
</file>

<file path=xl/comments1.xml><?xml version="1.0" encoding="utf-8"?>
<comments xmlns="http://schemas.openxmlformats.org/spreadsheetml/2006/main">
  <authors>
    <author>ialrifai</author>
  </authors>
  <commentList>
    <comment ref="H7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<sst xmlns="http://schemas.openxmlformats.org/spreadsheetml/2006/main" count="3923" uniqueCount="422">
  <si>
    <t>Month</t>
  </si>
  <si>
    <t xml:space="preserve">إشغال الأسِرّة  </t>
  </si>
  <si>
    <t>Bed  Occupancy</t>
  </si>
  <si>
    <t>إشغال الغرف</t>
  </si>
  <si>
    <t>Room Occupancy</t>
  </si>
  <si>
    <t>عدد النزلاء</t>
  </si>
  <si>
    <t xml:space="preserve">عدد الأسرَة </t>
  </si>
  <si>
    <t>عدد الغرف</t>
  </si>
  <si>
    <t>عدد الفنادق</t>
  </si>
  <si>
    <t>الشهر</t>
  </si>
  <si>
    <t>متوسط الإشغال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</si>
  <si>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</si>
  <si>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</si>
  <si>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</si>
  <si>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</si>
  <si>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</si>
  <si>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</si>
  <si>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</si>
  <si>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</si>
  <si>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</si>
  <si>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</si>
  <si>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</si>
  <si>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</si>
  <si>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July</t>
  </si>
  <si>
    <t>تموز</t>
  </si>
  <si>
    <t>August</t>
  </si>
  <si>
    <t>آب</t>
  </si>
  <si>
    <t>September</t>
  </si>
  <si>
    <t>أيلول</t>
  </si>
  <si>
    <t>October</t>
  </si>
  <si>
    <t>تشرين أول</t>
  </si>
  <si>
    <t>November</t>
  </si>
  <si>
    <t>تشرين ثاني</t>
  </si>
  <si>
    <t>December</t>
  </si>
  <si>
    <t>كانون أول</t>
  </si>
  <si>
    <t>المتوسط السنوي*</t>
  </si>
  <si>
    <t>No. of Hotels</t>
  </si>
  <si>
    <t xml:space="preserve"> عدد الفنادق</t>
  </si>
  <si>
    <t xml:space="preserve"> No. of Hotels</t>
  </si>
  <si>
    <t xml:space="preserve"> عدد الغرف</t>
  </si>
  <si>
    <t xml:space="preserve"> No. of Rooms</t>
  </si>
  <si>
    <t xml:space="preserve">عدد الأسِرّة  </t>
  </si>
  <si>
    <t xml:space="preserve"> No. of Beds</t>
  </si>
  <si>
    <t>29 - 15</t>
  </si>
  <si>
    <t>15-29</t>
  </si>
  <si>
    <t>44 - 30</t>
  </si>
  <si>
    <t>30-44</t>
  </si>
  <si>
    <t>59 - 45</t>
  </si>
  <si>
    <t>45-59</t>
  </si>
  <si>
    <t>74 - 60</t>
  </si>
  <si>
    <t>60-74</t>
  </si>
  <si>
    <t>75+</t>
  </si>
  <si>
    <t>المجموع</t>
  </si>
  <si>
    <t>Total</t>
  </si>
  <si>
    <t>Categories of Number of  Rooms</t>
  </si>
  <si>
    <t xml:space="preserve"> المجموع</t>
  </si>
  <si>
    <t xml:space="preserve"> Total</t>
  </si>
  <si>
    <t>ذكور</t>
  </si>
  <si>
    <t>Male</t>
  </si>
  <si>
    <t>إناث</t>
  </si>
  <si>
    <t>Female</t>
  </si>
  <si>
    <t>المتوسط السنوي</t>
  </si>
  <si>
    <t xml:space="preserve">  الجنسية</t>
  </si>
  <si>
    <t xml:space="preserve">  Nationality</t>
  </si>
  <si>
    <t>فلسطين</t>
  </si>
  <si>
    <t>Palestine</t>
  </si>
  <si>
    <t>دول عربية</t>
  </si>
  <si>
    <t>Arab Countries</t>
  </si>
  <si>
    <t>إسرائيل</t>
  </si>
  <si>
    <t>Israel</t>
  </si>
  <si>
    <t>آسيا</t>
  </si>
  <si>
    <t>Asia</t>
  </si>
  <si>
    <t>الولايات المتحدة وكندا</t>
  </si>
  <si>
    <t>U.S.A &amp; Canada</t>
  </si>
  <si>
    <t>دول أمريكا الأخرى</t>
  </si>
  <si>
    <t>الاتحاد الأوروبي</t>
  </si>
  <si>
    <t>باقي أوروبا</t>
  </si>
  <si>
    <t>أفريقيا</t>
  </si>
  <si>
    <t>Africa</t>
  </si>
  <si>
    <t>Central &amp; South America</t>
  </si>
  <si>
    <t>European Union</t>
  </si>
  <si>
    <t>Other European Count</t>
  </si>
  <si>
    <t>Australia &amp; New Zeland</t>
  </si>
  <si>
    <t>إفريقيا</t>
  </si>
  <si>
    <t>أستراليا ونيوزيلندا</t>
  </si>
  <si>
    <t>Other European Count.</t>
  </si>
  <si>
    <t>المعدل العام</t>
  </si>
  <si>
    <t>عدد الفنادق*</t>
  </si>
  <si>
    <t>No. of Hotels*</t>
  </si>
  <si>
    <t>Average No. of Rooms</t>
  </si>
  <si>
    <t>Average No. of Beds</t>
  </si>
  <si>
    <t>عدد النزلاء**</t>
  </si>
  <si>
    <t>No. of Guests**</t>
  </si>
  <si>
    <t>Region/Quarter</t>
  </si>
  <si>
    <t xml:space="preserve"> </t>
  </si>
  <si>
    <t>I</t>
  </si>
  <si>
    <t>II</t>
  </si>
  <si>
    <t>III</t>
  </si>
  <si>
    <t>IV</t>
  </si>
  <si>
    <t xml:space="preserve"> North of West Bank</t>
  </si>
  <si>
    <t xml:space="preserve"> II </t>
  </si>
  <si>
    <t xml:space="preserve"> III </t>
  </si>
  <si>
    <t xml:space="preserve"> IV </t>
  </si>
  <si>
    <t>وسط الضفة الغربية</t>
  </si>
  <si>
    <t xml:space="preserve"> Middle of West Bank</t>
  </si>
  <si>
    <t xml:space="preserve"> I</t>
  </si>
  <si>
    <t xml:space="preserve"> القدس</t>
  </si>
  <si>
    <t xml:space="preserve"> Jerusalem</t>
  </si>
  <si>
    <t>جنوب الضفة الغربية</t>
  </si>
  <si>
    <t xml:space="preserve"> South of West Bank</t>
  </si>
  <si>
    <t xml:space="preserve"> شمال الضفة الغربية</t>
  </si>
  <si>
    <t xml:space="preserve"> North of West Bank </t>
  </si>
  <si>
    <t xml:space="preserve"> وسط الضفة الغربية</t>
  </si>
  <si>
    <t xml:space="preserve"> Middle of West Bank </t>
  </si>
  <si>
    <t xml:space="preserve"> Jerusalem </t>
  </si>
  <si>
    <t xml:space="preserve"> جنوب الضفة الغربية</t>
  </si>
  <si>
    <t xml:space="preserve"> South of West Bank </t>
  </si>
  <si>
    <t>معدل مدة الإقامة (ليلة)</t>
  </si>
  <si>
    <t>Average Occupancy</t>
  </si>
  <si>
    <t xml:space="preserve">       السعة</t>
  </si>
  <si>
    <r>
      <t xml:space="preserve">       </t>
    </r>
    <r>
      <rPr>
        <b/>
        <sz val="9"/>
        <color theme="1"/>
        <rFont val="Arial"/>
        <family val="2"/>
      </rPr>
      <t>Capacity</t>
    </r>
  </si>
  <si>
    <t>مفردة</t>
  </si>
  <si>
    <t>Single</t>
  </si>
  <si>
    <t>مزدوجة</t>
  </si>
  <si>
    <t>Double</t>
  </si>
  <si>
    <t>ثلاثية</t>
  </si>
  <si>
    <t>Triple</t>
  </si>
  <si>
    <t>Quadruple</t>
  </si>
  <si>
    <t>أجنحة</t>
  </si>
  <si>
    <t>Suits</t>
  </si>
  <si>
    <t>أخرى</t>
  </si>
  <si>
    <t>شمال الضفة الغربية</t>
  </si>
  <si>
    <t>North of West Bank</t>
  </si>
  <si>
    <t>Middle of West Bank</t>
  </si>
  <si>
    <t>القدس</t>
  </si>
  <si>
    <t>Jerusalem</t>
  </si>
  <si>
    <t>South of West Bank</t>
  </si>
  <si>
    <t>Region</t>
  </si>
  <si>
    <t>تلفزيون</t>
  </si>
  <si>
    <t>T.V</t>
  </si>
  <si>
    <t>ثلاجة</t>
  </si>
  <si>
    <t>مذياع</t>
  </si>
  <si>
    <t>Radio</t>
  </si>
  <si>
    <t>حمام خاص</t>
  </si>
  <si>
    <t>تدفئة</t>
  </si>
  <si>
    <t>تكييف</t>
  </si>
  <si>
    <t>إنترنت</t>
  </si>
  <si>
    <t>Middle of West   Bank</t>
  </si>
  <si>
    <t>No. of  Rooms</t>
  </si>
  <si>
    <t>المطاعم</t>
  </si>
  <si>
    <t>Restaurants</t>
  </si>
  <si>
    <t>قاعات الاجتماعات</t>
  </si>
  <si>
    <t>Conference Halls</t>
  </si>
  <si>
    <t>العدد</t>
  </si>
  <si>
    <t>السعة</t>
  </si>
  <si>
    <t>Capacity</t>
  </si>
  <si>
    <t>موقف سيارات</t>
  </si>
  <si>
    <t>Parking</t>
  </si>
  <si>
    <t>عدد المسابح</t>
  </si>
  <si>
    <t>No. of swimming  Pools</t>
  </si>
  <si>
    <t>عدد الملاعب/ الصالات الرياضية</t>
  </si>
  <si>
    <t>عدد المصاعد</t>
  </si>
  <si>
    <t>No. of Lifts</t>
  </si>
  <si>
    <t>Administration</t>
  </si>
  <si>
    <t>التشغيل</t>
  </si>
  <si>
    <t>No. of Hotels *</t>
  </si>
  <si>
    <t>الجنسية</t>
  </si>
  <si>
    <t>Nationality</t>
  </si>
  <si>
    <r>
      <t xml:space="preserve"> </t>
    </r>
    <r>
      <rPr>
        <sz val="9"/>
        <color theme="1"/>
        <rFont val="Simplified Arabic"/>
        <family val="1"/>
      </rPr>
      <t xml:space="preserve"> شمال الضفة الغربية</t>
    </r>
  </si>
  <si>
    <t xml:space="preserve">North of West Bank </t>
  </si>
  <si>
    <t xml:space="preserve">Middle of West Bank </t>
  </si>
  <si>
    <t xml:space="preserve">Jerusalem </t>
  </si>
  <si>
    <t xml:space="preserve">South of West Bank </t>
  </si>
  <si>
    <t xml:space="preserve">الجنسية </t>
  </si>
  <si>
    <t xml:space="preserve">Nationality </t>
  </si>
  <si>
    <t>No. of  Hotels *</t>
  </si>
  <si>
    <r>
      <t xml:space="preserve"> Nationality</t>
    </r>
    <r>
      <rPr>
        <sz val="9"/>
        <color theme="1"/>
        <rFont val="Arial"/>
        <family val="2"/>
      </rPr>
      <t xml:space="preserve"> </t>
    </r>
  </si>
  <si>
    <t xml:space="preserve"> Nationality </t>
  </si>
  <si>
    <t xml:space="preserve"> Nationality</t>
  </si>
  <si>
    <t xml:space="preserve"> الجنسية</t>
  </si>
  <si>
    <t>Telephone</t>
  </si>
  <si>
    <t>Refrigerator</t>
  </si>
  <si>
    <t xml:space="preserve"> *يمثل المعدل السنوي لكافة المؤشرات باستثناء عدد النزلاء وعدد ليالي المبيت حيث يمثل المجموع خلال العام</t>
  </si>
  <si>
    <t xml:space="preserve"> Operation</t>
  </si>
  <si>
    <r>
      <t xml:space="preserve">   </t>
    </r>
    <r>
      <rPr>
        <b/>
        <sz val="9"/>
        <color theme="1"/>
        <rFont val="Simplified Arabic"/>
        <family val="1"/>
      </rPr>
      <t>إدارة</t>
    </r>
  </si>
  <si>
    <r>
      <t xml:space="preserve"> </t>
    </r>
    <r>
      <rPr>
        <b/>
        <sz val="9"/>
        <color theme="1"/>
        <rFont val="Simplified Arabic"/>
        <family val="1"/>
      </rPr>
      <t xml:space="preserve"> تشغيل</t>
    </r>
  </si>
  <si>
    <t xml:space="preserve"> Middle of West bank </t>
  </si>
  <si>
    <t>No. of Guest Nights</t>
  </si>
  <si>
    <t>%</t>
  </si>
  <si>
    <t xml:space="preserve"> %</t>
  </si>
  <si>
    <t>متوسط Average</t>
  </si>
  <si>
    <t>فئات عدد الغرف</t>
  </si>
  <si>
    <t>المنطقة/الربع</t>
  </si>
  <si>
    <t>النسبة</t>
  </si>
  <si>
    <t xml:space="preserve">النسبة </t>
  </si>
  <si>
    <t>Other</t>
  </si>
  <si>
    <t>هاتف</t>
  </si>
  <si>
    <t>Private Bathroom</t>
  </si>
  <si>
    <t>Heaters</t>
  </si>
  <si>
    <t>Air Condition</t>
  </si>
  <si>
    <t>Internet</t>
  </si>
  <si>
    <t>اناث</t>
  </si>
  <si>
    <t>Annual Average *</t>
  </si>
  <si>
    <t>رباعية</t>
  </si>
  <si>
    <t>اسيا</t>
  </si>
  <si>
    <t>اسرائيل</t>
  </si>
  <si>
    <t>Average Total</t>
  </si>
  <si>
    <t>افريقيا</t>
  </si>
  <si>
    <t>Operation</t>
  </si>
  <si>
    <t>No.</t>
  </si>
  <si>
    <t>No. of Playgrounds/Sport Halls</t>
  </si>
  <si>
    <t xml:space="preserve"> التجهيزات في الغرف</t>
  </si>
  <si>
    <t xml:space="preserve"> Rooms Facilities</t>
  </si>
  <si>
    <t>الادارة</t>
  </si>
  <si>
    <t xml:space="preserve"> II</t>
  </si>
  <si>
    <t xml:space="preserve"> III</t>
  </si>
  <si>
    <t xml:space="preserve"> IV</t>
  </si>
  <si>
    <t xml:space="preserve">  I</t>
  </si>
  <si>
    <t xml:space="preserve">  II</t>
  </si>
  <si>
    <t xml:space="preserve">  III</t>
  </si>
  <si>
    <t xml:space="preserve">  IV</t>
  </si>
  <si>
    <t xml:space="preserve">       القدس</t>
  </si>
  <si>
    <t xml:space="preserve">    Jerusalem </t>
  </si>
  <si>
    <t xml:space="preserve">   South of West Bank </t>
  </si>
  <si>
    <t xml:space="preserve">   Jerusalem </t>
  </si>
  <si>
    <t xml:space="preserve">   Middle of West Bank </t>
  </si>
  <si>
    <t xml:space="preserve">   North of West Bank </t>
  </si>
  <si>
    <t xml:space="preserve">  South of West Bank </t>
  </si>
  <si>
    <t xml:space="preserve">  North of West Bank </t>
  </si>
  <si>
    <r>
      <t xml:space="preserve">  </t>
    </r>
    <r>
      <rPr>
        <sz val="9"/>
        <color theme="1"/>
        <rFont val="Simplified Arabic"/>
        <family val="1"/>
      </rPr>
      <t>شمال الضفة الغربية</t>
    </r>
  </si>
  <si>
    <r>
      <t xml:space="preserve">  </t>
    </r>
    <r>
      <rPr>
        <sz val="9"/>
        <color theme="1"/>
        <rFont val="Simplified Arabic"/>
        <family val="1"/>
      </rPr>
      <t xml:space="preserve"> وسط الضفة الغربية</t>
    </r>
  </si>
  <si>
    <t xml:space="preserve">    القدس</t>
  </si>
  <si>
    <t xml:space="preserve">    جنوب الضفة الغربية</t>
  </si>
  <si>
    <t>1-14</t>
  </si>
  <si>
    <t>*Represents the average of indicators, except the number of guests and number of guest nights, which represents the annual total.</t>
  </si>
  <si>
    <t>باقي اوروبا</t>
  </si>
  <si>
    <t>الاتحاد الاوروبي</t>
  </si>
  <si>
    <t>دول امريكا الاخرى</t>
  </si>
  <si>
    <t xml:space="preserve">الولايات المتحده وكندا </t>
  </si>
  <si>
    <t xml:space="preserve"> Average    Total</t>
  </si>
  <si>
    <t>الضفة الغربية</t>
  </si>
  <si>
    <t>West Bank</t>
  </si>
  <si>
    <t>المنطقة /الربع</t>
  </si>
  <si>
    <t xml:space="preserve">متوسط عدد الأسرَة  </t>
  </si>
  <si>
    <t>* في نهاية الربع/العام</t>
  </si>
  <si>
    <t>**  تمثل مجموع أشهر الربع/ العام</t>
  </si>
  <si>
    <t>* At the end of the quarter/year</t>
  </si>
  <si>
    <t>** Represents the total of quarter months/year</t>
  </si>
  <si>
    <t>* يمثل عدد الفنادق في نهاية الربع/العام</t>
  </si>
  <si>
    <t>*Represents No. of hotels at the end of the quarter/year</t>
  </si>
  <si>
    <t>* Represents No. of  hotels at the end of the quarter/year</t>
  </si>
  <si>
    <t>* Represents No. of  hotels at the end of the quarter/ year</t>
  </si>
  <si>
    <t>* يمثل عدد الفنادق في نهاية الربع/ العام</t>
  </si>
  <si>
    <t xml:space="preserve">* يمثل عدد الفنادق في نهاية الربع/  العام. </t>
  </si>
  <si>
    <t>استراليا ونيوزيلاندا</t>
  </si>
  <si>
    <t xml:space="preserve">     Nationality</t>
  </si>
  <si>
    <t>NPALEST</t>
  </si>
  <si>
    <t>NARAB</t>
  </si>
  <si>
    <t>NISRAELI</t>
  </si>
  <si>
    <t>NASIAN</t>
  </si>
  <si>
    <t>NAMERICAN</t>
  </si>
  <si>
    <t>NLATIN</t>
  </si>
  <si>
    <t>NEOUROC</t>
  </si>
  <si>
    <t>NEOURO</t>
  </si>
  <si>
    <t>NAFRICAN</t>
  </si>
  <si>
    <t>NAUSTRALIAN</t>
  </si>
  <si>
    <t>Sum</t>
  </si>
  <si>
    <t>area</t>
  </si>
  <si>
    <t>1.00</t>
  </si>
  <si>
    <t>quartr</t>
  </si>
  <si>
    <t>2.00</t>
  </si>
  <si>
    <t>3.00</t>
  </si>
  <si>
    <t>4.00</t>
  </si>
  <si>
    <t>CPALEST</t>
  </si>
  <si>
    <t>CARAB</t>
  </si>
  <si>
    <t>CISRAELI</t>
  </si>
  <si>
    <t>CASIAN</t>
  </si>
  <si>
    <t>CAMERICAN</t>
  </si>
  <si>
    <t>CLATIN</t>
  </si>
  <si>
    <t>CEOUROC</t>
  </si>
  <si>
    <t>CEOURO</t>
  </si>
  <si>
    <t>CAFRICAN</t>
  </si>
  <si>
    <t>CAUSTRALIAN</t>
  </si>
  <si>
    <t>MONTH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</si>
  <si>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</si>
  <si>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</si>
  <si>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</si>
  <si>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</si>
  <si>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</si>
  <si>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</si>
  <si>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</si>
  <si>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</si>
  <si>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</si>
  <si>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</si>
  <si>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</si>
  <si>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</si>
  <si>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EMP_ADMINM</t>
  </si>
  <si>
    <t>EMP_ADMINF</t>
  </si>
  <si>
    <t>EMP_M</t>
  </si>
  <si>
    <t>EMP_F</t>
  </si>
  <si>
    <t xml:space="preserve">total </t>
  </si>
  <si>
    <t>total</t>
  </si>
  <si>
    <t xml:space="preserve">   West Bank</t>
  </si>
  <si>
    <t xml:space="preserve">  الضفة الغربية </t>
  </si>
  <si>
    <t>14-1</t>
  </si>
  <si>
    <t>TOTAL_ROOM</t>
  </si>
  <si>
    <t>BEDS_READY</t>
  </si>
  <si>
    <t>ROOMOCC</t>
  </si>
  <si>
    <t>rooms</t>
  </si>
  <si>
    <t>classroom</t>
  </si>
  <si>
    <t>No.
 of Hotels</t>
  </si>
  <si>
    <t>No.
 of Rooms</t>
  </si>
  <si>
    <t xml:space="preserve">متوسط    Average
</t>
  </si>
  <si>
    <t>No.
 of Beds</t>
  </si>
  <si>
    <t>No.
 of Guests</t>
  </si>
  <si>
    <t xml:space="preserve">عدد  الفنادق* </t>
  </si>
  <si>
    <t>No. of 
  Hotels</t>
  </si>
  <si>
    <r>
      <t>إشغال الأسِرّة</t>
    </r>
    <r>
      <rPr>
        <sz val="9"/>
        <color theme="1"/>
        <rFont val="Simplified Arabic"/>
        <family val="1"/>
      </rPr>
      <t xml:space="preserve">  </t>
    </r>
  </si>
  <si>
    <t>عدد الغرف
 المتاح</t>
  </si>
  <si>
    <t xml:space="preserve">الضفة الغربية    </t>
  </si>
  <si>
    <t xml:space="preserve">كانون ثاني </t>
  </si>
  <si>
    <t>Annual Average</t>
  </si>
  <si>
    <t>Count</t>
  </si>
  <si>
    <t>guests</t>
  </si>
  <si>
    <t>nights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</si>
  <si>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1: المؤشرات الرئيسة للنشاط الفندقي في الضفة الغربية حسب الشهر، 2014</t>
    </r>
  </si>
  <si>
    <t>Table 1-1: Main Indicators for Hotel Activities in the West Bank by Month, 2014</t>
  </si>
  <si>
    <t>copy</t>
  </si>
  <si>
    <t>round</t>
  </si>
  <si>
    <t xml:space="preserve">المجموع العام </t>
  </si>
  <si>
    <t>+75</t>
  </si>
  <si>
    <t xml:space="preserve">عدد الغرف </t>
  </si>
  <si>
    <t xml:space="preserve">عدد الاسرة </t>
  </si>
  <si>
    <t>1.00شمال</t>
  </si>
  <si>
    <t xml:space="preserve">2.00 وسط </t>
  </si>
  <si>
    <t xml:space="preserve">3.00 القدس </t>
  </si>
  <si>
    <t xml:space="preserve">4.00 الجنوب 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</si>
  <si>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3: عدد الفنادق والغرف المتاحة والتجهيزات المتوفرة فيها حسب المنطقة في كانون أول، </t>
    </r>
    <r>
      <rPr>
        <b/>
        <sz val="11"/>
        <color theme="1"/>
        <rFont val="Arial"/>
        <family val="2"/>
      </rPr>
      <t>2014</t>
    </r>
  </si>
  <si>
    <t>Table 2-3: Number of Hotels and Rooms by Facilities and Region as of December, 2014</t>
  </si>
  <si>
    <t>Table 1-2: Distribution of Hotels, Rooms, and Beds by Categories of Number of Rooms, 2014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</si>
  <si>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2: توزيع الفنادق والغرف والأسِرّة حسب فئات عدد الغرف، </t>
    </r>
    <r>
      <rPr>
        <b/>
        <sz val="11"/>
        <color theme="1"/>
        <rFont val="Arial"/>
        <family val="2"/>
      </rPr>
      <t>2014</t>
    </r>
  </si>
  <si>
    <t>Table 1-3: Number of Persons Engaged in Hotels by Type of Work, Sex and Month, 2014</t>
  </si>
  <si>
    <r>
      <t>جدول 1</t>
    </r>
    <r>
      <rPr>
        <b/>
        <sz val="11"/>
        <color theme="1"/>
        <rFont val="Times New Roman"/>
        <family val="1"/>
      </rPr>
      <t>-</t>
    </r>
    <r>
      <rPr>
        <b/>
        <sz val="11"/>
        <color theme="1"/>
        <rFont val="Simplified Arabic"/>
        <family val="1"/>
      </rPr>
      <t xml:space="preserve">3: عدد العاملين في الفنادق حسب طبيعة العمل والجنس والشهر، </t>
    </r>
    <r>
      <rPr>
        <b/>
        <sz val="11"/>
        <color theme="1"/>
        <rFont val="Arial"/>
        <family val="2"/>
      </rPr>
      <t>2014</t>
    </r>
  </si>
  <si>
    <t>Table 1-4: Number of Guests in Hotels by Nationality and Month, 2014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</si>
  <si>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4: عدد النزلاء في الفنادق حسب الجنسية والشهر، </t>
    </r>
    <r>
      <rPr>
        <b/>
        <sz val="11"/>
        <color theme="1"/>
        <rFont val="Arial"/>
        <family val="2"/>
      </rPr>
      <t>2014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</si>
  <si>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4 (تابع): عدد النزلاء في الفنادق حسب الجنسية والشهر، </t>
    </r>
    <r>
      <rPr>
        <b/>
        <sz val="11"/>
        <color theme="1"/>
        <rFont val="Arial"/>
        <family val="2"/>
      </rPr>
      <t>2014</t>
    </r>
  </si>
  <si>
    <t>Table 1-4 (Cont.): Number of Guests in Hotels by Nationality and Month, 2014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</si>
  <si>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5 (تابع): التوزيع النسبي للنزلاء في الفنادق حسب الجنسية والشهر، </t>
    </r>
    <r>
      <rPr>
        <b/>
        <sz val="11"/>
        <color theme="1"/>
        <rFont val="Arial"/>
        <family val="2"/>
      </rPr>
      <t>2014</t>
    </r>
    <r>
      <rPr>
        <b/>
        <sz val="11"/>
        <color theme="1"/>
        <rFont val="Simplified Arabic"/>
        <family val="1"/>
      </rPr>
      <t xml:space="preserve"> 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</si>
  <si>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5: التوزيع النسبي للنزلاء في الفنادق حسب الجنسية والشهر، </t>
    </r>
    <r>
      <rPr>
        <b/>
        <sz val="11"/>
        <color theme="1"/>
        <rFont val="Arial"/>
        <family val="2"/>
      </rPr>
      <t>2014</t>
    </r>
    <r>
      <rPr>
        <b/>
        <sz val="11"/>
        <color theme="1"/>
        <rFont val="Simplified Arabic"/>
        <family val="1"/>
      </rPr>
      <t xml:space="preserve"> </t>
    </r>
  </si>
  <si>
    <t>Table 1-5: Percentage Distribution of Guests in Hotels by Nationality and Month, 2014</t>
  </si>
  <si>
    <t>Table 1-6: Number of Guest Nights in Hotels by Nationality and Month, 2014</t>
  </si>
  <si>
    <t>جدول 1-6:  عدد ليالي المبيت في الفنادق حسب الجنسية والشهر، 2014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</si>
  <si>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6 (تابع): عدد ليالي المبيت في الفنادق حسب الجنسية والشهر، </t>
    </r>
    <r>
      <rPr>
        <b/>
        <sz val="11"/>
        <color theme="1"/>
        <rFont val="Arial"/>
        <family val="2"/>
      </rPr>
      <t>2014</t>
    </r>
    <r>
      <rPr>
        <b/>
        <sz val="11"/>
        <color theme="1"/>
        <rFont val="Simplified Arabic"/>
        <family val="1"/>
      </rPr>
      <t xml:space="preserve"> </t>
    </r>
  </si>
  <si>
    <t>Table 1-6 (Cont.): Number of Guest Nights in Hotels by Nationality 
and Month, 2014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</si>
  <si>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7: التوزيع النسبي لليالي المبيت في الفنادق حسب الجنسية والشهر، </t>
    </r>
    <r>
      <rPr>
        <b/>
        <sz val="11"/>
        <color theme="1"/>
        <rFont val="Arial"/>
        <family val="2"/>
      </rPr>
      <t>2014</t>
    </r>
    <r>
      <rPr>
        <b/>
        <sz val="11"/>
        <color theme="1"/>
        <rFont val="Simplified Arabic"/>
        <family val="1"/>
      </rPr>
      <t xml:space="preserve"> 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</si>
  <si>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7 (تابع): التوزيع النسبي لليالي المبيت في الفنادق حسب الجنسية والشهر، </t>
    </r>
    <r>
      <rPr>
        <b/>
        <sz val="11"/>
        <color theme="1"/>
        <rFont val="Arial"/>
        <family val="2"/>
      </rPr>
      <t>2014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</si>
  <si>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8 (تابع): معدل مدة إقامة النزيل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 xml:space="preserve">(ليلة/نزيل) في الفنادق حسب الجنسية والشهر،2014 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</si>
  <si>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8: معدل مدة إقامة النزيل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 xml:space="preserve">(ليلة/نزيل) في الفنادق حسب الجنسية والشهر، </t>
    </r>
    <r>
      <rPr>
        <b/>
        <sz val="11"/>
        <color theme="1"/>
        <rFont val="Arial"/>
        <family val="2"/>
      </rPr>
      <t>2014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</si>
  <si>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1: المؤشرات الرئيسة للنشاط الفندقي في الضفة الغربية حسب المنطقة والربع، </t>
    </r>
    <r>
      <rPr>
        <b/>
        <sz val="11"/>
        <color theme="1"/>
        <rFont val="Arial"/>
        <family val="2"/>
      </rPr>
      <t>2014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</si>
  <si>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1 (تابع): المؤشرات الرئيسة للنشاط الفندقي في الضفة الغربية  حسب المنطقة والربع، </t>
    </r>
    <r>
      <rPr>
        <b/>
        <sz val="11"/>
        <color theme="1"/>
        <rFont val="Arial"/>
        <family val="2"/>
      </rPr>
      <t>2014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</si>
  <si>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2: متوسط عدد غرف الفنادق حسب السعة والمنطقة والربع، </t>
    </r>
    <r>
      <rPr>
        <b/>
        <sz val="11"/>
        <color theme="1"/>
        <rFont val="Arial"/>
        <family val="2"/>
      </rPr>
      <t>2014</t>
    </r>
  </si>
  <si>
    <r>
      <t>Table 2-2: Average Number of  Hotel Rooms by Capacity, Region and Quarter,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2014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</si>
  <si>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4: المرافق العامة المتوفرة في الفنادق حسب المنطقة في كانون أول، </t>
    </r>
    <r>
      <rPr>
        <b/>
        <sz val="11"/>
        <color theme="1"/>
        <rFont val="Arial"/>
        <family val="2"/>
      </rPr>
      <t>2014</t>
    </r>
  </si>
  <si>
    <t>Table 2-4: Public Utilities Available in Hotels by Region as of December, 2014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</si>
  <si>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5: متوسط عدد العاملين في الفنادق حسب طبيعة العمل والجنس والمنطقة والربع، </t>
    </r>
    <r>
      <rPr>
        <b/>
        <sz val="11"/>
        <color theme="1"/>
        <rFont val="Arial"/>
        <family val="2"/>
      </rPr>
      <t>2014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</si>
  <si>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6: عدد النزلاء في الفنادق حسب الجنسية والمنطقة والربع، </t>
    </r>
    <r>
      <rPr>
        <b/>
        <sz val="11"/>
        <color theme="1"/>
        <rFont val="Arial"/>
        <family val="2"/>
      </rPr>
      <t>2014</t>
    </r>
  </si>
  <si>
    <t>Table 2-6: Number of Guests in Hotels by Nationality, Region and Quarter, 2014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</si>
  <si>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6 (تابع): عدد النزلاء في الفنادق حسب الجنسية والمنطقة والربع، </t>
    </r>
    <r>
      <rPr>
        <b/>
        <sz val="11"/>
        <color theme="1"/>
        <rFont val="Arial"/>
        <family val="2"/>
      </rPr>
      <t xml:space="preserve">2014 </t>
    </r>
  </si>
  <si>
    <t>Table 2-6 (Cont.): Number of Guests in Hotels by Nationality, Region and Quarter, 2014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</si>
  <si>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7: التوزيع النسبي للنزلاء في الفنادق حسب الجنسية والمنطقة والربع، 2014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</si>
  <si>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7 (تابع): التوزيع النسبي للنزلاء في الفنادق حسب الجنسية والمنطقة والربع، 2014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</si>
  <si>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8: عدد ليالي المبيت في الفنادق حسب الجنسية والمنطقة والربع، </t>
    </r>
    <r>
      <rPr>
        <b/>
        <sz val="11"/>
        <color theme="1"/>
        <rFont val="Arial"/>
        <family val="2"/>
      </rPr>
      <t>2014</t>
    </r>
  </si>
  <si>
    <r>
      <t>Table 2-8: Number of Guest Nights in Hotels by Nationality, Region and Quarter,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2014</t>
    </r>
  </si>
  <si>
    <r>
      <t>جدول 2-</t>
    </r>
    <r>
      <rPr>
        <b/>
        <sz val="11"/>
        <color theme="1"/>
        <rFont val="Simplified Arabic"/>
        <family val="1"/>
      </rPr>
      <t xml:space="preserve">8 (تابع): عدد ليالي المبيت في الفنادق حسب الجنسية والمنطقة والربع، </t>
    </r>
    <r>
      <rPr>
        <b/>
        <sz val="11"/>
        <color theme="1"/>
        <rFont val="Arial"/>
        <family val="2"/>
      </rPr>
      <t>2014</t>
    </r>
  </si>
  <si>
    <t>Table 2-8 (Cont.): Number of Guest Nights in Hotels by Nationality, Region and Quarter, 2014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</si>
  <si>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9: التوزيع النسبي لليالي المبيت في الفنادق حسب الجنسية والمنطقة والربع، </t>
    </r>
    <r>
      <rPr>
        <b/>
        <sz val="11"/>
        <color theme="1"/>
        <rFont val="Arial"/>
        <family val="2"/>
      </rPr>
      <t>2014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</si>
  <si>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9 (تابع): التوزيع النسبي لليالي المبيت في الفنادق حسب الجنسية والمنطقة والربع، </t>
    </r>
    <r>
      <rPr>
        <b/>
        <sz val="11"/>
        <color theme="1"/>
        <rFont val="Arial"/>
        <family val="2"/>
      </rPr>
      <t>2014</t>
    </r>
  </si>
  <si>
    <r>
      <t>جدول 2-10: معدل مدة إقامة النزيل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(ليلة/نزيل)  في الفنادق حسب الجنسية والمنطقة والربع، 2014</t>
    </r>
  </si>
  <si>
    <t xml:space="preserve">جدول 2-10(تابع): معدل مدة إقامة النزيل (ليلة/نزيل) في الفنادق حسب الجنسية والمنطقة والربع، 2014 </t>
  </si>
  <si>
    <t xml:space="preserve">المتوسط </t>
  </si>
  <si>
    <t>SINGLE_READY</t>
  </si>
  <si>
    <t>DOUBLE_READY</t>
  </si>
  <si>
    <t>TRIPLE_READY</t>
  </si>
  <si>
    <t>QUADR_READY</t>
  </si>
  <si>
    <t>SUIT_READY</t>
  </si>
  <si>
    <t>OTHER_READY</t>
  </si>
  <si>
    <t xml:space="preserve">Table 1-8: Average Length of Stay per Guest (Nights/Guest) in Hotels by Nationality and Month, 2014 </t>
  </si>
  <si>
    <r>
      <t>Table 1-8 (Cont.):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Arial"/>
        <family val="2"/>
      </rPr>
      <t>Average Length of Stay per Guest ( Nights/Guest) in Hotels 
   by Nationality and Month, 2014</t>
    </r>
  </si>
  <si>
    <t>Table 2-1 (Cont.): Main Indicators for Hotel Activities in the West Bank by Region
 and Quarter,2014</t>
  </si>
  <si>
    <t>Table 2-5:  Average Number of Persons Engaged in Hotels by Type of Work, Sex, Region 
and Quarter, 2014</t>
  </si>
  <si>
    <t>Table 2-7 (Cont.): Percentage Distribution of Guests in Hotels by Nationality, Region 
and Quarter, 2014</t>
  </si>
  <si>
    <t>Table 2-9: Percentage Distribution of Guest Nights in Hotels by Nationality, Region 
and Quarter, 2014</t>
  </si>
  <si>
    <t>Table 2-9 (Cont.): Percentage Distribution of Guest Nights in Hotels by Nationality, Region 
and Quarter, 2014</t>
  </si>
  <si>
    <t>Table 2-10: Average Length of Stay per Guest  (Nights/Guest) by Nationality, Region 
and Quarter, 2014</t>
  </si>
  <si>
    <t>Table 2-10 (Cont.): Average Length of Stay per Guest  (Nights/Guest) by Nationality, Region 
and Quarter, 2014</t>
  </si>
  <si>
    <t>* النسبة المئوية أقل من 0.05%.</t>
  </si>
  <si>
    <t>* The Percentage less than 0.05%.</t>
  </si>
  <si>
    <t>*0.0</t>
  </si>
  <si>
    <t>0.0*</t>
  </si>
  <si>
    <t>Table 1-5 (Cont.): Percentage Distribution of Guests in Hotels by Nationality
 and Month, 2014</t>
  </si>
  <si>
    <t>** يمثل عدد الفنادق في نهاية الربع/العام</t>
  </si>
  <si>
    <t>** Represents No. of  hotels at the end of the quarter/year</t>
  </si>
  <si>
    <t>عدد الفنادق**</t>
  </si>
  <si>
    <t>No. of  Hotels **</t>
  </si>
  <si>
    <t>No. of Hotels **</t>
  </si>
  <si>
    <t>** يمثل عدد الفنادق في نهاية الربع/ العام</t>
  </si>
  <si>
    <t>92.0*</t>
  </si>
  <si>
    <r>
      <t xml:space="preserve">Table 2-7: Percentage Distribution of Guests in Hotels by Nationality, Region 
and Quarter, </t>
    </r>
    <r>
      <rPr>
        <b/>
        <sz val="10"/>
        <color theme="1"/>
        <rFont val="Arial"/>
        <family val="2"/>
      </rPr>
      <t>2014</t>
    </r>
  </si>
  <si>
    <t xml:space="preserve">Table 1-7: Percentage Distribution of Guest Nights in Hotels by Nationality
and Month, 2014 </t>
  </si>
  <si>
    <t>41/</t>
  </si>
  <si>
    <t>*يمثل الحد الأقصى خلال الربع، حيث لا يوجد نزلاء جدد منذ الارباع السابقة</t>
  </si>
  <si>
    <t>*Represent the highest value during the quarter, whereas no new guests since the previous quarters</t>
  </si>
  <si>
    <t>Table 1-7 (Cont.): Percentage Distribution of Guest Nights in Hotels by Nationality and Month, 2014</t>
  </si>
  <si>
    <t>Table 2-1: Main Indicators for Hotel Activities in the West Bank by Region and  Quarter, 2014</t>
  </si>
  <si>
    <t>عدد ليالي المبيت</t>
  </si>
  <si>
    <t>أستراليا ونيوزيلاندا</t>
  </si>
  <si>
    <t>U.S.A &amp;
 Canada</t>
  </si>
  <si>
    <t>Other American Countries</t>
  </si>
  <si>
    <t>Average Length of Stay (Night/Guest)</t>
  </si>
  <si>
    <t>No. of
 Nights**</t>
  </si>
  <si>
    <t>عدد ليالي المبيت**</t>
  </si>
  <si>
    <t xml:space="preserve">متوسط عدد الغرف </t>
  </si>
</sst>
</file>

<file path=xl/styles.xml><?xml version="1.0" encoding="utf-8"?>
<styleSheet xmlns="http://schemas.openxmlformats.org/spreadsheetml/2006/main">
  <numFmts count="19">
    <numFmt numFmtId="43" formatCode="_-* #,##0.00_-;_-* #,##0.00\-;_-* &quot;-&quot;??_-;_-@_-"/>
    <numFmt numFmtId="164" formatCode="_ * #,##0.00_ ;_ * \-#,##0.00_ ;_ * &quot;-&quot;??_ ;_ @_ "/>
    <numFmt numFmtId="165" formatCode="_(* #,##0.00_);_(* \(#,##0.00\);_(* &quot;-&quot;??_);_(@_)"/>
    <numFmt numFmtId="166" formatCode="0.0"/>
    <numFmt numFmtId="167" formatCode="_-* #,##0_-;_-* #,##0\-;_-* &quot;-&quot;??_-;_-@_-"/>
    <numFmt numFmtId="168" formatCode="_-* #,##0.0_-;_-* #,##0.0\-;_-* &quot;-&quot;??_-;_-@_-"/>
    <numFmt numFmtId="169" formatCode="###0"/>
    <numFmt numFmtId="170" formatCode="_(* #,##0_);_(* \(#,##0\);_(* &quot;-&quot;??_);_(@_)"/>
    <numFmt numFmtId="171" formatCode="_(* #,##0.0_);_(* \(#,##0.0\);_(* &quot;-&quot;??_);_(@_)"/>
    <numFmt numFmtId="172" formatCode="###0.0"/>
    <numFmt numFmtId="173" formatCode="#,##0.0"/>
    <numFmt numFmtId="174" formatCode="####.00"/>
    <numFmt numFmtId="175" formatCode="_ * #,##0.0_ ;_ * \-#,##0.0_ ;_ * &quot;-&quot;?_ ;_ @_ "/>
    <numFmt numFmtId="176" formatCode="####"/>
    <numFmt numFmtId="177" formatCode="#,##0_ ;\-#,##0\ "/>
    <numFmt numFmtId="178" formatCode="#,##0.0_ ;\-#,##0.0\ "/>
    <numFmt numFmtId="179" formatCode="_ * #,##0.0_ ;_ * \-#,##0.0_ ;_ * &quot;-&quot;??_ ;_ @_ "/>
    <numFmt numFmtId="180" formatCode="_ * #,##0_ ;_ * \-#,##0_ ;_ * &quot;-&quot;??_ ;_ @_ "/>
    <numFmt numFmtId="181" formatCode="0.0000"/>
  </numFmts>
  <fonts count="6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12"/>
      <color theme="1"/>
      <name val="Simplified Arabic"/>
      <family val="1"/>
    </font>
    <font>
      <b/>
      <sz val="11"/>
      <color theme="1"/>
      <name val="Arial"/>
      <family val="2"/>
      <scheme val="minor"/>
    </font>
    <font>
      <sz val="7"/>
      <color theme="1"/>
      <name val="Times New Roman"/>
      <family val="1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1"/>
      <color theme="1"/>
      <name val="Times New Roman"/>
      <family val="1"/>
    </font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theme="1"/>
      <name val="ESRI Survey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color rgb="FFFF0000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rgb="FF000000"/>
      <name val="Arial"/>
      <family val="2"/>
    </font>
    <font>
      <sz val="9"/>
      <color rgb="FF000000"/>
      <name val="Arial"/>
      <family val="2"/>
      <scheme val="minor"/>
    </font>
    <font>
      <sz val="9"/>
      <color rgb="FFFF0000"/>
      <name val="Arial"/>
      <family val="2"/>
    </font>
    <font>
      <b/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  <charset val="178"/>
    </font>
    <font>
      <sz val="10"/>
      <color rgb="FFFF0000"/>
      <name val="Arial"/>
      <family val="2"/>
      <charset val="178"/>
    </font>
    <font>
      <b/>
      <sz val="11"/>
      <color rgb="FFFF0000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theme="3" tint="0.39997558519241921"/>
      <name val="Arial"/>
      <family val="2"/>
    </font>
    <font>
      <b/>
      <sz val="10"/>
      <color theme="3" tint="0.39997558519241921"/>
      <name val="Arial"/>
      <family val="2"/>
    </font>
    <font>
      <b/>
      <sz val="11"/>
      <color theme="3" tint="0.39997558519241921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47">
    <xf numFmtId="0" fontId="0" fillId="0" borderId="0"/>
    <xf numFmtId="43" fontId="26" fillId="0" borderId="0" applyFont="0" applyFill="0" applyBorder="0" applyAlignment="0" applyProtection="0"/>
    <xf numFmtId="0" fontId="32" fillId="0" borderId="0"/>
    <xf numFmtId="0" fontId="4" fillId="0" borderId="0"/>
    <xf numFmtId="0" fontId="32" fillId="0" borderId="0"/>
    <xf numFmtId="0" fontId="26" fillId="0" borderId="0"/>
    <xf numFmtId="43" fontId="26" fillId="0" borderId="0" applyFont="0" applyFill="0" applyBorder="0" applyAlignment="0" applyProtection="0"/>
    <xf numFmtId="0" fontId="32" fillId="0" borderId="0"/>
    <xf numFmtId="165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164" fontId="26" fillId="0" borderId="0" applyFont="0" applyFill="0" applyBorder="0" applyAlignment="0" applyProtection="0"/>
    <xf numFmtId="0" fontId="48" fillId="0" borderId="0"/>
    <xf numFmtId="0" fontId="48" fillId="0" borderId="0"/>
    <xf numFmtId="0" fontId="32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48" fillId="0" borderId="0"/>
    <xf numFmtId="0" fontId="32" fillId="0" borderId="0"/>
    <xf numFmtId="0" fontId="32" fillId="0" borderId="0"/>
    <xf numFmtId="0" fontId="48" fillId="0" borderId="0"/>
    <xf numFmtId="0" fontId="4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9" fillId="0" borderId="0"/>
    <xf numFmtId="0" fontId="32" fillId="0" borderId="0"/>
  </cellStyleXfs>
  <cellXfs count="1772">
    <xf numFmtId="0" fontId="0" fillId="0" borderId="0" xfId="0"/>
    <xf numFmtId="0" fontId="7" fillId="0" borderId="0" xfId="0" applyFont="1" applyAlignment="1">
      <alignment wrapText="1"/>
    </xf>
    <xf numFmtId="0" fontId="9" fillId="0" borderId="5" xfId="0" applyFont="1" applyBorder="1" applyAlignment="1">
      <alignment horizontal="right"/>
    </xf>
    <xf numFmtId="0" fontId="9" fillId="0" borderId="5" xfId="0" applyFont="1" applyBorder="1" applyAlignment="1">
      <alignment horizontal="right" vertical="center"/>
    </xf>
    <xf numFmtId="0" fontId="12" fillId="0" borderId="0" xfId="0" applyFont="1"/>
    <xf numFmtId="0" fontId="14" fillId="0" borderId="0" xfId="0" applyFont="1"/>
    <xf numFmtId="0" fontId="11" fillId="0" borderId="11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justify" readingOrder="2"/>
    </xf>
    <xf numFmtId="0" fontId="11" fillId="0" borderId="10" xfId="0" applyFont="1" applyBorder="1" applyAlignment="1">
      <alignment horizontal="center" vertical="center" wrapText="1" readingOrder="2"/>
    </xf>
    <xf numFmtId="0" fontId="14" fillId="0" borderId="0" xfId="0" applyFont="1" applyAlignment="1">
      <alignment horizontal="center"/>
    </xf>
    <xf numFmtId="0" fontId="0" fillId="0" borderId="0" xfId="0" applyBorder="1"/>
    <xf numFmtId="0" fontId="15" fillId="0" borderId="0" xfId="0" applyFont="1" applyAlignment="1">
      <alignment horizontal="center"/>
    </xf>
    <xf numFmtId="0" fontId="9" fillId="0" borderId="6" xfId="0" applyFont="1" applyBorder="1"/>
    <xf numFmtId="0" fontId="14" fillId="0" borderId="0" xfId="0" applyFont="1" applyAlignment="1">
      <alignment horizontal="center" readingOrder="2"/>
    </xf>
    <xf numFmtId="0" fontId="7" fillId="0" borderId="0" xfId="0" applyFont="1" applyBorder="1" applyAlignment="1">
      <alignment wrapText="1"/>
    </xf>
    <xf numFmtId="3" fontId="8" fillId="0" borderId="0" xfId="0" applyNumberFormat="1" applyFont="1" applyBorder="1" applyAlignment="1">
      <alignment horizontal="right" readingOrder="2"/>
    </xf>
    <xf numFmtId="0" fontId="16" fillId="0" borderId="0" xfId="0" applyFont="1" applyAlignment="1">
      <alignment horizontal="center" readingOrder="2"/>
    </xf>
    <xf numFmtId="0" fontId="18" fillId="0" borderId="0" xfId="0" applyFont="1"/>
    <xf numFmtId="0" fontId="8" fillId="0" borderId="6" xfId="0" applyFont="1" applyBorder="1" applyAlignment="1">
      <alignment horizontal="center"/>
    </xf>
    <xf numFmtId="0" fontId="11" fillId="0" borderId="5" xfId="0" applyFont="1" applyBorder="1" applyAlignment="1">
      <alignment horizontal="right"/>
    </xf>
    <xf numFmtId="0" fontId="21" fillId="0" borderId="0" xfId="0" applyFont="1"/>
    <xf numFmtId="0" fontId="11" fillId="0" borderId="6" xfId="0" applyFont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8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1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0" fillId="0" borderId="0" xfId="0" applyAlignment="1"/>
    <xf numFmtId="0" fontId="8" fillId="0" borderId="14" xfId="0" applyFont="1" applyBorder="1" applyAlignment="1">
      <alignment horizontal="left"/>
    </xf>
    <xf numFmtId="0" fontId="9" fillId="0" borderId="6" xfId="0" applyFont="1" applyBorder="1" applyAlignment="1"/>
    <xf numFmtId="0" fontId="10" fillId="0" borderId="5" xfId="0" applyFont="1" applyBorder="1" applyAlignment="1">
      <alignment horizontal="right"/>
    </xf>
    <xf numFmtId="0" fontId="24" fillId="0" borderId="0" xfId="0" applyFont="1" applyAlignment="1">
      <alignment horizontal="right" readingOrder="2"/>
    </xf>
    <xf numFmtId="0" fontId="8" fillId="0" borderId="6" xfId="0" applyFont="1" applyBorder="1" applyAlignment="1">
      <alignment horizontal="left" vertical="center"/>
    </xf>
    <xf numFmtId="0" fontId="11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25" fillId="0" borderId="0" xfId="0" applyFont="1" applyAlignment="1">
      <alignment vertical="center"/>
    </xf>
    <xf numFmtId="0" fontId="8" fillId="0" borderId="5" xfId="0" applyFont="1" applyBorder="1" applyAlignment="1">
      <alignment horizontal="right" vertical="center"/>
    </xf>
    <xf numFmtId="167" fontId="0" fillId="0" borderId="0" xfId="0" applyNumberFormat="1"/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 readingOrder="2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 readingOrder="2"/>
    </xf>
    <xf numFmtId="167" fontId="9" fillId="0" borderId="0" xfId="1" applyNumberFormat="1" applyFont="1" applyBorder="1" applyAlignment="1">
      <alignment horizontal="right" vertical="top" indent="1" readingOrder="2"/>
    </xf>
    <xf numFmtId="167" fontId="9" fillId="0" borderId="0" xfId="1" applyNumberFormat="1" applyFont="1" applyBorder="1" applyAlignment="1">
      <alignment horizontal="right" vertical="top" indent="1"/>
    </xf>
    <xf numFmtId="167" fontId="19" fillId="0" borderId="0" xfId="1" applyNumberFormat="1" applyFont="1" applyBorder="1" applyAlignment="1">
      <alignment horizontal="right" vertical="top" indent="1"/>
    </xf>
    <xf numFmtId="167" fontId="8" fillId="0" borderId="8" xfId="1" applyNumberFormat="1" applyFont="1" applyBorder="1" applyAlignment="1">
      <alignment horizontal="right" vertical="top" indent="1"/>
    </xf>
    <xf numFmtId="0" fontId="0" fillId="0" borderId="3" xfId="0" applyBorder="1"/>
    <xf numFmtId="0" fontId="0" fillId="0" borderId="8" xfId="0" applyBorder="1"/>
    <xf numFmtId="0" fontId="11" fillId="0" borderId="10" xfId="0" applyFont="1" applyBorder="1" applyAlignment="1">
      <alignment horizontal="right" vertical="top" wrapText="1" indent="1" readingOrder="2"/>
    </xf>
    <xf numFmtId="0" fontId="11" fillId="0" borderId="11" xfId="0" applyFont="1" applyBorder="1" applyAlignment="1">
      <alignment horizontal="right" vertical="top" wrapText="1" indent="1" readingOrder="2"/>
    </xf>
    <xf numFmtId="0" fontId="10" fillId="0" borderId="12" xfId="0" applyFont="1" applyBorder="1" applyAlignment="1">
      <alignment horizontal="right" vertical="top" wrapText="1" indent="1" readingOrder="2"/>
    </xf>
    <xf numFmtId="0" fontId="14" fillId="0" borderId="0" xfId="0" applyFont="1" applyAlignment="1">
      <alignment horizontal="center" vertical="center" readingOrder="2"/>
    </xf>
    <xf numFmtId="0" fontId="16" fillId="0" borderId="0" xfId="0" applyFont="1" applyAlignment="1">
      <alignment horizontal="center" vertical="center" readingOrder="2"/>
    </xf>
    <xf numFmtId="0" fontId="18" fillId="0" borderId="0" xfId="0" applyFont="1" applyAlignment="1">
      <alignment horizontal="center" vertical="center" readingOrder="2"/>
    </xf>
    <xf numFmtId="167" fontId="8" fillId="0" borderId="0" xfId="1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8" fillId="0" borderId="9" xfId="0" applyFont="1" applyBorder="1" applyAlignment="1">
      <alignment horizontal="left" vertical="top" indent="1"/>
    </xf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 readingOrder="2"/>
    </xf>
    <xf numFmtId="0" fontId="9" fillId="0" borderId="0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/>
    </xf>
    <xf numFmtId="0" fontId="11" fillId="0" borderId="10" xfId="0" applyFont="1" applyBorder="1" applyAlignment="1">
      <alignment horizontal="right" vertical="top" indent="1" readingOrder="2"/>
    </xf>
    <xf numFmtId="0" fontId="11" fillId="0" borderId="11" xfId="0" applyFont="1" applyBorder="1" applyAlignment="1">
      <alignment horizontal="right" vertical="top" indent="1" readingOrder="2"/>
    </xf>
    <xf numFmtId="0" fontId="10" fillId="0" borderId="12" xfId="0" applyFont="1" applyBorder="1" applyAlignment="1">
      <alignment horizontal="right" vertical="top" indent="1" readingOrder="2"/>
    </xf>
    <xf numFmtId="0" fontId="9" fillId="0" borderId="10" xfId="0" applyFont="1" applyBorder="1" applyAlignment="1">
      <alignment horizontal="left" vertical="top" indent="1" readingOrder="1"/>
    </xf>
    <xf numFmtId="0" fontId="9" fillId="0" borderId="11" xfId="0" applyFont="1" applyBorder="1" applyAlignment="1">
      <alignment horizontal="left" vertical="top" indent="1"/>
    </xf>
    <xf numFmtId="0" fontId="8" fillId="0" borderId="12" xfId="0" applyFont="1" applyBorder="1" applyAlignment="1">
      <alignment horizontal="left" vertical="top" indent="1"/>
    </xf>
    <xf numFmtId="167" fontId="19" fillId="0" borderId="0" xfId="1" applyNumberFormat="1" applyFont="1" applyBorder="1" applyAlignment="1">
      <alignment horizontal="right" vertical="center" indent="1"/>
    </xf>
    <xf numFmtId="168" fontId="19" fillId="0" borderId="0" xfId="1" applyNumberFormat="1" applyFont="1" applyBorder="1" applyAlignment="1">
      <alignment horizontal="right" vertical="center" indent="1"/>
    </xf>
    <xf numFmtId="0" fontId="11" fillId="0" borderId="0" xfId="0" applyFont="1" applyBorder="1" applyAlignment="1">
      <alignment horizontal="right" vertical="center" indent="1" readingOrder="2"/>
    </xf>
    <xf numFmtId="167" fontId="8" fillId="0" borderId="0" xfId="1" applyNumberFormat="1" applyFont="1" applyBorder="1" applyAlignment="1">
      <alignment horizontal="right" vertical="top" indent="1" readingOrder="2"/>
    </xf>
    <xf numFmtId="0" fontId="9" fillId="0" borderId="10" xfId="0" applyFont="1" applyBorder="1" applyAlignment="1">
      <alignment horizontal="left" vertical="top" indent="1"/>
    </xf>
    <xf numFmtId="0" fontId="9" fillId="0" borderId="5" xfId="0" applyFont="1" applyBorder="1" applyAlignment="1">
      <alignment horizontal="right" vertical="top" wrapText="1" indent="1"/>
    </xf>
    <xf numFmtId="0" fontId="8" fillId="0" borderId="5" xfId="0" applyFont="1" applyBorder="1" applyAlignment="1">
      <alignment horizontal="right" vertical="top" wrapText="1" indent="1"/>
    </xf>
    <xf numFmtId="0" fontId="0" fillId="0" borderId="0" xfId="0" applyAlignment="1">
      <alignment horizontal="right" vertical="top" indent="1"/>
    </xf>
    <xf numFmtId="166" fontId="0" fillId="0" borderId="0" xfId="0" applyNumberFormat="1" applyAlignment="1">
      <alignment vertical="center"/>
    </xf>
    <xf numFmtId="0" fontId="11" fillId="0" borderId="5" xfId="0" applyFont="1" applyBorder="1" applyAlignment="1">
      <alignment horizontal="right" vertical="top" indent="1" readingOrder="2"/>
    </xf>
    <xf numFmtId="0" fontId="11" fillId="0" borderId="2" xfId="0" applyFont="1" applyBorder="1" applyAlignment="1">
      <alignment horizontal="center" vertical="top" wrapText="1" readingOrder="2"/>
    </xf>
    <xf numFmtId="0" fontId="0" fillId="0" borderId="0" xfId="0" applyBorder="1" applyAlignment="1">
      <alignment horizontal="left" vertical="top"/>
    </xf>
    <xf numFmtId="0" fontId="0" fillId="0" borderId="0" xfId="0" applyAlignment="1"/>
    <xf numFmtId="0" fontId="0" fillId="0" borderId="0" xfId="0" applyBorder="1" applyAlignment="1">
      <alignment horizontal="right" vertical="top" indent="1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/>
    </xf>
    <xf numFmtId="0" fontId="8" fillId="0" borderId="6" xfId="0" applyFont="1" applyBorder="1" applyAlignment="1">
      <alignment horizontal="right" vertical="top" inden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0" fillId="0" borderId="0" xfId="0" applyBorder="1" applyAlignment="1"/>
    <xf numFmtId="0" fontId="14" fillId="0" borderId="0" xfId="0" applyFont="1" applyAlignment="1"/>
    <xf numFmtId="0" fontId="15" fillId="0" borderId="0" xfId="0" applyFont="1" applyAlignment="1"/>
    <xf numFmtId="0" fontId="9" fillId="0" borderId="5" xfId="0" applyFont="1" applyBorder="1" applyAlignment="1">
      <alignment horizontal="right" vertical="top" indent="1" readingOrder="2"/>
    </xf>
    <xf numFmtId="0" fontId="10" fillId="0" borderId="5" xfId="0" applyFont="1" applyBorder="1" applyAlignment="1">
      <alignment horizontal="right" vertical="top" wrapText="1" indent="1" readingOrder="2"/>
    </xf>
    <xf numFmtId="0" fontId="10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 readingOrder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/>
    </xf>
    <xf numFmtId="167" fontId="0" fillId="0" borderId="0" xfId="0" applyNumberFormat="1" applyBorder="1"/>
    <xf numFmtId="0" fontId="10" fillId="0" borderId="0" xfId="0" applyFont="1" applyBorder="1" applyAlignment="1">
      <alignment horizontal="right" vertical="top" indent="1" readingOrder="2"/>
    </xf>
    <xf numFmtId="0" fontId="28" fillId="0" borderId="0" xfId="0" applyFont="1" applyBorder="1" applyAlignment="1">
      <alignment horizontal="right" vertical="top" indent="1"/>
    </xf>
    <xf numFmtId="166" fontId="0" fillId="0" borderId="0" xfId="0" applyNumberFormat="1"/>
    <xf numFmtId="166" fontId="0" fillId="0" borderId="0" xfId="0" applyNumberFormat="1" applyBorder="1"/>
    <xf numFmtId="0" fontId="11" fillId="0" borderId="5" xfId="0" applyFont="1" applyBorder="1" applyAlignment="1">
      <alignment horizontal="right" vertical="top" indent="1" readingOrder="2"/>
    </xf>
    <xf numFmtId="0" fontId="10" fillId="0" borderId="7" xfId="0" applyFont="1" applyBorder="1" applyAlignment="1">
      <alignment horizontal="right" vertical="top" indent="1" readingOrder="2"/>
    </xf>
    <xf numFmtId="169" fontId="0" fillId="0" borderId="0" xfId="0" applyNumberFormat="1" applyBorder="1" applyAlignment="1">
      <alignment vertical="center"/>
    </xf>
    <xf numFmtId="165" fontId="0" fillId="0" borderId="0" xfId="0" applyNumberFormat="1" applyBorder="1"/>
    <xf numFmtId="170" fontId="0" fillId="0" borderId="0" xfId="0" applyNumberFormat="1" applyBorder="1"/>
    <xf numFmtId="166" fontId="3" fillId="0" borderId="0" xfId="9" applyNumberFormat="1"/>
    <xf numFmtId="173" fontId="11" fillId="0" borderId="0" xfId="0" applyNumberFormat="1" applyFont="1" applyBorder="1" applyAlignment="1">
      <alignment horizontal="right" vertical="center" indent="1" readingOrder="2"/>
    </xf>
    <xf numFmtId="173" fontId="0" fillId="0" borderId="0" xfId="0" applyNumberFormat="1" applyBorder="1"/>
    <xf numFmtId="0" fontId="9" fillId="0" borderId="6" xfId="0" applyFont="1" applyBorder="1" applyAlignment="1">
      <alignment horizontal="left" vertical="top" indent="1"/>
    </xf>
    <xf numFmtId="0" fontId="9" fillId="0" borderId="4" xfId="0" applyFont="1" applyBorder="1" applyAlignment="1">
      <alignment horizontal="left" vertical="top" indent="1" readingOrder="1"/>
    </xf>
    <xf numFmtId="0" fontId="11" fillId="0" borderId="7" xfId="0" applyFont="1" applyBorder="1" applyAlignment="1">
      <alignment horizontal="right" vertical="top" wrapText="1" indent="1" readingOrder="2"/>
    </xf>
    <xf numFmtId="0" fontId="9" fillId="0" borderId="7" xfId="0" applyFont="1" applyBorder="1" applyAlignment="1">
      <alignment horizontal="right" vertical="top" indent="1"/>
    </xf>
    <xf numFmtId="0" fontId="9" fillId="0" borderId="8" xfId="0" applyFont="1" applyBorder="1" applyAlignment="1">
      <alignment horizontal="right" vertical="top" indent="1"/>
    </xf>
    <xf numFmtId="0" fontId="9" fillId="0" borderId="9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center" readingOrder="2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11" fillId="0" borderId="7" xfId="0" applyFont="1" applyBorder="1" applyAlignment="1">
      <alignment horizontal="right" vertical="top" indent="1" readingOrder="2"/>
    </xf>
    <xf numFmtId="0" fontId="9" fillId="0" borderId="8" xfId="0" applyFont="1" applyBorder="1" applyAlignment="1">
      <alignment horizontal="center"/>
    </xf>
    <xf numFmtId="0" fontId="9" fillId="0" borderId="9" xfId="0" applyFont="1" applyBorder="1"/>
    <xf numFmtId="0" fontId="11" fillId="0" borderId="7" xfId="0" applyFont="1" applyBorder="1" applyAlignment="1">
      <alignment horizontal="right" vertical="center" readingOrder="1"/>
    </xf>
    <xf numFmtId="0" fontId="9" fillId="0" borderId="9" xfId="0" applyFont="1" applyBorder="1" applyAlignment="1">
      <alignment horizontal="left" vertical="top" indent="1"/>
    </xf>
    <xf numFmtId="0" fontId="9" fillId="0" borderId="6" xfId="0" applyFont="1" applyBorder="1" applyAlignment="1">
      <alignment horizontal="center" vertical="top" wrapText="1" readingOrder="2"/>
    </xf>
    <xf numFmtId="168" fontId="0" fillId="0" borderId="0" xfId="0" applyNumberFormat="1"/>
    <xf numFmtId="0" fontId="10" fillId="0" borderId="5" xfId="0" applyFont="1" applyBorder="1" applyAlignment="1">
      <alignment horizontal="right" vertical="top" wrapText="1" indent="1"/>
    </xf>
    <xf numFmtId="0" fontId="11" fillId="0" borderId="5" xfId="0" applyFont="1" applyBorder="1" applyAlignment="1">
      <alignment horizontal="right" vertical="top" wrapText="1" indent="1"/>
    </xf>
    <xf numFmtId="0" fontId="9" fillId="0" borderId="5" xfId="0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/>
    </xf>
    <xf numFmtId="0" fontId="9" fillId="0" borderId="5" xfId="0" applyFont="1" applyBorder="1" applyAlignment="1">
      <alignment horizontal="center" vertical="top" wrapText="1"/>
    </xf>
    <xf numFmtId="167" fontId="0" fillId="0" borderId="0" xfId="0" applyNumberFormat="1" applyBorder="1" applyAlignment="1">
      <alignment horizontal="right" vertical="top" indent="1"/>
    </xf>
    <xf numFmtId="167" fontId="7" fillId="0" borderId="0" xfId="0" applyNumberFormat="1" applyFont="1" applyBorder="1" applyAlignment="1">
      <alignment wrapText="1"/>
    </xf>
    <xf numFmtId="3" fontId="0" fillId="0" borderId="0" xfId="0" applyNumberFormat="1" applyBorder="1"/>
    <xf numFmtId="0" fontId="9" fillId="0" borderId="9" xfId="0" applyFont="1" applyBorder="1" applyAlignment="1">
      <alignment vertical="top" wrapText="1"/>
    </xf>
    <xf numFmtId="0" fontId="11" fillId="0" borderId="7" xfId="0" applyFont="1" applyBorder="1" applyAlignment="1">
      <alignment horizontal="right" vertical="top" wrapText="1" indent="1" readingOrder="1"/>
    </xf>
    <xf numFmtId="0" fontId="0" fillId="0" borderId="0" xfId="0" applyAlignment="1">
      <alignment horizontal="center" vertical="top"/>
    </xf>
    <xf numFmtId="0" fontId="8" fillId="0" borderId="6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169" fontId="0" fillId="0" borderId="0" xfId="0" applyNumberFormat="1" applyBorder="1" applyAlignment="1">
      <alignment horizontal="center" vertical="top"/>
    </xf>
    <xf numFmtId="0" fontId="11" fillId="0" borderId="5" xfId="0" applyFont="1" applyBorder="1" applyAlignment="1">
      <alignment horizontal="right" vertical="top" indent="1" readingOrder="2"/>
    </xf>
    <xf numFmtId="0" fontId="11" fillId="0" borderId="9" xfId="0" applyFont="1" applyBorder="1" applyAlignment="1">
      <alignment horizontal="center" vertical="center" wrapText="1" readingOrder="2"/>
    </xf>
    <xf numFmtId="0" fontId="11" fillId="0" borderId="7" xfId="0" applyFont="1" applyBorder="1" applyAlignment="1">
      <alignment horizontal="left" readingOrder="2"/>
    </xf>
    <xf numFmtId="0" fontId="9" fillId="0" borderId="9" xfId="0" applyFont="1" applyBorder="1" applyAlignment="1"/>
    <xf numFmtId="167" fontId="0" fillId="0" borderId="0" xfId="0" applyNumberFormat="1" applyAlignment="1">
      <alignment vertical="center"/>
    </xf>
    <xf numFmtId="171" fontId="0" fillId="0" borderId="0" xfId="0" applyNumberFormat="1" applyBorder="1"/>
    <xf numFmtId="168" fontId="0" fillId="0" borderId="0" xfId="0" applyNumberFormat="1" applyBorder="1"/>
    <xf numFmtId="166" fontId="2" fillId="0" borderId="0" xfId="9" applyNumberFormat="1" applyFont="1"/>
    <xf numFmtId="167" fontId="20" fillId="0" borderId="0" xfId="0" applyNumberFormat="1" applyFont="1" applyBorder="1" applyAlignment="1">
      <alignment vertical="center"/>
    </xf>
    <xf numFmtId="0" fontId="9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/>
    </xf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 readingOrder="2"/>
    </xf>
    <xf numFmtId="0" fontId="11" fillId="0" borderId="5" xfId="0" applyFont="1" applyBorder="1" applyAlignment="1">
      <alignment horizontal="right" vertical="center" readingOrder="2"/>
    </xf>
    <xf numFmtId="168" fontId="0" fillId="0" borderId="0" xfId="0" applyNumberFormat="1" applyBorder="1" applyAlignment="1">
      <alignment vertical="center"/>
    </xf>
    <xf numFmtId="0" fontId="8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 indent="1"/>
    </xf>
    <xf numFmtId="0" fontId="8" fillId="0" borderId="0" xfId="0" applyFont="1" applyBorder="1" applyAlignment="1">
      <alignment horizontal="right" vertical="top" wrapText="1" indent="1"/>
    </xf>
    <xf numFmtId="0" fontId="9" fillId="0" borderId="0" xfId="0" applyFont="1" applyBorder="1" applyAlignment="1">
      <alignment horizontal="right" vertical="top" wrapText="1" indent="1"/>
    </xf>
    <xf numFmtId="0" fontId="9" fillId="0" borderId="8" xfId="0" applyFont="1" applyBorder="1" applyAlignment="1">
      <alignment horizontal="right" vertical="top" wrapText="1" indent="1"/>
    </xf>
    <xf numFmtId="0" fontId="11" fillId="0" borderId="11" xfId="0" applyNumberFormat="1" applyFont="1" applyBorder="1" applyAlignment="1">
      <alignment horizontal="center" vertical="top" wrapText="1" readingOrder="2"/>
    </xf>
    <xf numFmtId="0" fontId="20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37" fillId="0" borderId="19" xfId="19" applyFont="1" applyBorder="1" applyAlignment="1">
      <alignment horizontal="center" wrapText="1"/>
    </xf>
    <xf numFmtId="0" fontId="37" fillId="0" borderId="20" xfId="19" applyFont="1" applyBorder="1" applyAlignment="1">
      <alignment horizontal="center" wrapText="1"/>
    </xf>
    <xf numFmtId="0" fontId="37" fillId="0" borderId="21" xfId="19" applyFont="1" applyBorder="1" applyAlignment="1">
      <alignment horizontal="center" wrapText="1"/>
    </xf>
    <xf numFmtId="0" fontId="36" fillId="0" borderId="0" xfId="19"/>
    <xf numFmtId="0" fontId="37" fillId="0" borderId="25" xfId="19" applyFont="1" applyBorder="1" applyAlignment="1">
      <alignment horizontal="center" wrapText="1"/>
    </xf>
    <xf numFmtId="0" fontId="37" fillId="0" borderId="26" xfId="19" applyFont="1" applyBorder="1" applyAlignment="1">
      <alignment horizontal="center" wrapText="1"/>
    </xf>
    <xf numFmtId="0" fontId="37" fillId="0" borderId="27" xfId="19" applyFont="1" applyBorder="1" applyAlignment="1">
      <alignment horizontal="center" wrapText="1"/>
    </xf>
    <xf numFmtId="0" fontId="37" fillId="0" borderId="18" xfId="19" applyFont="1" applyBorder="1" applyAlignment="1">
      <alignment horizontal="left" vertical="top" wrapText="1"/>
    </xf>
    <xf numFmtId="0" fontId="37" fillId="0" borderId="33" xfId="19" applyFont="1" applyBorder="1" applyAlignment="1">
      <alignment horizontal="left" vertical="top" wrapText="1"/>
    </xf>
    <xf numFmtId="0" fontId="37" fillId="0" borderId="24" xfId="19" applyFont="1" applyBorder="1" applyAlignment="1">
      <alignment horizontal="left" vertical="top" wrapText="1"/>
    </xf>
    <xf numFmtId="0" fontId="36" fillId="0" borderId="22" xfId="19" applyFont="1" applyBorder="1" applyAlignment="1">
      <alignment horizontal="center" vertical="center"/>
    </xf>
    <xf numFmtId="0" fontId="36" fillId="0" borderId="0" xfId="19" applyFont="1" applyBorder="1" applyAlignment="1">
      <alignment horizontal="center" vertical="center"/>
    </xf>
    <xf numFmtId="0" fontId="36" fillId="0" borderId="33" xfId="19" applyFont="1" applyBorder="1" applyAlignment="1">
      <alignment horizontal="center" vertical="center"/>
    </xf>
    <xf numFmtId="167" fontId="37" fillId="0" borderId="34" xfId="1" applyNumberFormat="1" applyFont="1" applyBorder="1" applyAlignment="1">
      <alignment horizontal="center" wrapText="1"/>
    </xf>
    <xf numFmtId="167" fontId="38" fillId="0" borderId="34" xfId="1" applyNumberFormat="1" applyFont="1" applyBorder="1" applyAlignment="1">
      <alignment horizontal="center" wrapText="1"/>
    </xf>
    <xf numFmtId="167" fontId="37" fillId="0" borderId="29" xfId="1" applyNumberFormat="1" applyFont="1" applyBorder="1" applyAlignment="1">
      <alignment horizontal="right" vertical="top"/>
    </xf>
    <xf numFmtId="167" fontId="37" fillId="0" borderId="30" xfId="1" applyNumberFormat="1" applyFont="1" applyBorder="1" applyAlignment="1">
      <alignment horizontal="right" vertical="top"/>
    </xf>
    <xf numFmtId="167" fontId="37" fillId="0" borderId="31" xfId="1" applyNumberFormat="1" applyFont="1" applyBorder="1" applyAlignment="1">
      <alignment horizontal="right" vertical="top"/>
    </xf>
    <xf numFmtId="167" fontId="37" fillId="0" borderId="34" xfId="1" applyNumberFormat="1" applyFont="1" applyBorder="1" applyAlignment="1">
      <alignment horizontal="right" vertical="top"/>
    </xf>
    <xf numFmtId="167" fontId="37" fillId="0" borderId="35" xfId="1" applyNumberFormat="1" applyFont="1" applyBorder="1" applyAlignment="1">
      <alignment horizontal="right" vertical="top"/>
    </xf>
    <xf numFmtId="167" fontId="37" fillId="0" borderId="36" xfId="1" applyNumberFormat="1" applyFont="1" applyBorder="1" applyAlignment="1">
      <alignment horizontal="right" vertical="top"/>
    </xf>
    <xf numFmtId="167" fontId="38" fillId="0" borderId="34" xfId="1" applyNumberFormat="1" applyFont="1" applyBorder="1" applyAlignment="1">
      <alignment horizontal="right" vertical="top"/>
    </xf>
    <xf numFmtId="167" fontId="37" fillId="0" borderId="37" xfId="1" applyNumberFormat="1" applyFont="1" applyBorder="1" applyAlignment="1">
      <alignment horizontal="right" vertical="top"/>
    </xf>
    <xf numFmtId="167" fontId="37" fillId="0" borderId="38" xfId="1" applyNumberFormat="1" applyFont="1" applyBorder="1" applyAlignment="1">
      <alignment horizontal="right" vertical="top"/>
    </xf>
    <xf numFmtId="167" fontId="37" fillId="0" borderId="39" xfId="1" applyNumberFormat="1" applyFont="1" applyBorder="1" applyAlignment="1">
      <alignment horizontal="right" vertical="top"/>
    </xf>
    <xf numFmtId="167" fontId="37" fillId="0" borderId="34" xfId="19" applyNumberFormat="1" applyFont="1" applyBorder="1" applyAlignment="1">
      <alignment horizontal="center" wrapText="1"/>
    </xf>
    <xf numFmtId="167" fontId="36" fillId="0" borderId="0" xfId="19" applyNumberFormat="1"/>
    <xf numFmtId="0" fontId="0" fillId="2" borderId="0" xfId="0" applyFill="1"/>
    <xf numFmtId="166" fontId="35" fillId="0" borderId="0" xfId="0" applyNumberFormat="1" applyFont="1"/>
    <xf numFmtId="0" fontId="35" fillId="0" borderId="0" xfId="0" applyFont="1"/>
    <xf numFmtId="0" fontId="37" fillId="0" borderId="17" xfId="19" applyFont="1" applyBorder="1" applyAlignment="1">
      <alignment horizontal="left" vertical="top" wrapText="1"/>
    </xf>
    <xf numFmtId="0" fontId="37" fillId="0" borderId="0" xfId="19" applyFont="1" applyBorder="1" applyAlignment="1">
      <alignment horizontal="left" vertical="top" wrapText="1"/>
    </xf>
    <xf numFmtId="0" fontId="37" fillId="0" borderId="23" xfId="19" applyFont="1" applyBorder="1" applyAlignment="1">
      <alignment horizontal="left" vertical="top" wrapText="1"/>
    </xf>
    <xf numFmtId="0" fontId="36" fillId="0" borderId="23" xfId="19" applyFont="1" applyBorder="1" applyAlignment="1">
      <alignment horizontal="center" vertical="center"/>
    </xf>
    <xf numFmtId="0" fontId="33" fillId="0" borderId="19" xfId="2" applyFont="1" applyBorder="1" applyAlignment="1">
      <alignment horizontal="center" wrapText="1"/>
    </xf>
    <xf numFmtId="0" fontId="33" fillId="0" borderId="20" xfId="2" applyFont="1" applyBorder="1" applyAlignment="1">
      <alignment horizontal="center" wrapText="1"/>
    </xf>
    <xf numFmtId="0" fontId="33" fillId="0" borderId="21" xfId="2" applyFont="1" applyBorder="1" applyAlignment="1">
      <alignment horizontal="center" wrapText="1"/>
    </xf>
    <xf numFmtId="0" fontId="32" fillId="0" borderId="0" xfId="2"/>
    <xf numFmtId="0" fontId="33" fillId="0" borderId="25" xfId="2" applyFont="1" applyBorder="1" applyAlignment="1">
      <alignment horizontal="center" wrapText="1"/>
    </xf>
    <xf numFmtId="0" fontId="33" fillId="0" borderId="26" xfId="2" applyFont="1" applyBorder="1" applyAlignment="1">
      <alignment horizontal="center" wrapText="1"/>
    </xf>
    <xf numFmtId="0" fontId="33" fillId="0" borderId="27" xfId="2" applyFont="1" applyBorder="1" applyAlignment="1">
      <alignment horizontal="center" wrapText="1"/>
    </xf>
    <xf numFmtId="0" fontId="33" fillId="0" borderId="18" xfId="2" applyFont="1" applyBorder="1" applyAlignment="1">
      <alignment horizontal="left" vertical="top" wrapText="1"/>
    </xf>
    <xf numFmtId="0" fontId="33" fillId="0" borderId="33" xfId="2" applyFont="1" applyBorder="1" applyAlignment="1">
      <alignment horizontal="left" vertical="top" wrapText="1"/>
    </xf>
    <xf numFmtId="0" fontId="33" fillId="0" borderId="24" xfId="2" applyFont="1" applyBorder="1" applyAlignment="1">
      <alignment horizontal="left" vertical="top" wrapText="1"/>
    </xf>
    <xf numFmtId="0" fontId="32" fillId="0" borderId="22" xfId="2" applyFont="1" applyBorder="1" applyAlignment="1">
      <alignment horizontal="center" vertical="center"/>
    </xf>
    <xf numFmtId="0" fontId="32" fillId="0" borderId="0" xfId="2" applyFont="1" applyBorder="1" applyAlignment="1">
      <alignment horizontal="center" vertical="center"/>
    </xf>
    <xf numFmtId="0" fontId="32" fillId="0" borderId="33" xfId="2" applyFont="1" applyBorder="1" applyAlignment="1">
      <alignment horizontal="center" vertical="center"/>
    </xf>
    <xf numFmtId="0" fontId="39" fillId="0" borderId="0" xfId="2" applyFont="1" applyBorder="1" applyAlignment="1">
      <alignment horizontal="center" vertical="center"/>
    </xf>
    <xf numFmtId="0" fontId="38" fillId="0" borderId="33" xfId="2" applyFont="1" applyBorder="1" applyAlignment="1">
      <alignment horizontal="left" vertical="top" wrapText="1"/>
    </xf>
    <xf numFmtId="0" fontId="40" fillId="0" borderId="0" xfId="0" applyFont="1"/>
    <xf numFmtId="0" fontId="39" fillId="0" borderId="22" xfId="2" applyFont="1" applyBorder="1" applyAlignment="1">
      <alignment horizontal="center" vertical="center"/>
    </xf>
    <xf numFmtId="167" fontId="33" fillId="0" borderId="34" xfId="1" applyNumberFormat="1" applyFont="1" applyBorder="1" applyAlignment="1">
      <alignment horizontal="center" wrapText="1"/>
    </xf>
    <xf numFmtId="167" fontId="32" fillId="0" borderId="0" xfId="1" applyNumberFormat="1" applyFont="1"/>
    <xf numFmtId="167" fontId="39" fillId="0" borderId="0" xfId="1" applyNumberFormat="1" applyFont="1"/>
    <xf numFmtId="167" fontId="33" fillId="0" borderId="29" xfId="1" applyNumberFormat="1" applyFont="1" applyBorder="1" applyAlignment="1">
      <alignment horizontal="right" vertical="top"/>
    </xf>
    <xf numFmtId="167" fontId="33" fillId="0" borderId="30" xfId="1" applyNumberFormat="1" applyFont="1" applyBorder="1" applyAlignment="1">
      <alignment horizontal="right" vertical="top"/>
    </xf>
    <xf numFmtId="167" fontId="33" fillId="0" borderId="31" xfId="1" applyNumberFormat="1" applyFont="1" applyBorder="1" applyAlignment="1">
      <alignment horizontal="right" vertical="top"/>
    </xf>
    <xf numFmtId="167" fontId="33" fillId="0" borderId="34" xfId="1" applyNumberFormat="1" applyFont="1" applyBorder="1" applyAlignment="1">
      <alignment horizontal="right" vertical="top"/>
    </xf>
    <xf numFmtId="167" fontId="33" fillId="0" borderId="35" xfId="1" applyNumberFormat="1" applyFont="1" applyBorder="1" applyAlignment="1">
      <alignment horizontal="right" vertical="top"/>
    </xf>
    <xf numFmtId="167" fontId="33" fillId="0" borderId="36" xfId="1" applyNumberFormat="1" applyFont="1" applyBorder="1" applyAlignment="1">
      <alignment horizontal="right" vertical="top"/>
    </xf>
    <xf numFmtId="167" fontId="33" fillId="0" borderId="37" xfId="1" applyNumberFormat="1" applyFont="1" applyBorder="1" applyAlignment="1">
      <alignment horizontal="right" vertical="top"/>
    </xf>
    <xf numFmtId="167" fontId="33" fillId="0" borderId="38" xfId="1" applyNumberFormat="1" applyFont="1" applyBorder="1" applyAlignment="1">
      <alignment horizontal="right" vertical="top"/>
    </xf>
    <xf numFmtId="167" fontId="33" fillId="0" borderId="39" xfId="1" applyNumberFormat="1" applyFont="1" applyBorder="1" applyAlignment="1">
      <alignment horizontal="right" vertical="top"/>
    </xf>
    <xf numFmtId="168" fontId="32" fillId="0" borderId="0" xfId="19" applyNumberFormat="1" applyFont="1" applyFill="1" applyBorder="1"/>
    <xf numFmtId="0" fontId="9" fillId="0" borderId="11" xfId="0" applyFont="1" applyBorder="1" applyAlignment="1">
      <alignment horizontal="left" vertical="top" indent="1" readingOrder="1"/>
    </xf>
    <xf numFmtId="169" fontId="34" fillId="0" borderId="2" xfId="7" applyNumberFormat="1" applyFont="1" applyBorder="1" applyAlignment="1">
      <alignment horizontal="right" vertical="top" indent="1"/>
    </xf>
    <xf numFmtId="169" fontId="34" fillId="0" borderId="5" xfId="7" applyNumberFormat="1" applyFont="1" applyBorder="1" applyAlignment="1">
      <alignment horizontal="right" vertical="top" indent="1"/>
    </xf>
    <xf numFmtId="169" fontId="33" fillId="0" borderId="5" xfId="7" applyNumberFormat="1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 readingOrder="2"/>
    </xf>
    <xf numFmtId="0" fontId="10" fillId="0" borderId="5" xfId="0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indent="1"/>
    </xf>
    <xf numFmtId="0" fontId="9" fillId="0" borderId="0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right" vertical="top" wrapText="1" indent="1" readingOrder="2"/>
    </xf>
    <xf numFmtId="0" fontId="8" fillId="0" borderId="0" xfId="0" applyFont="1" applyBorder="1" applyAlignment="1">
      <alignment horizontal="right" vertical="top" indent="1"/>
    </xf>
    <xf numFmtId="0" fontId="11" fillId="0" borderId="11" xfId="0" applyFont="1" applyBorder="1" applyAlignment="1">
      <alignment horizontal="center" vertical="top" readingOrder="2"/>
    </xf>
    <xf numFmtId="0" fontId="10" fillId="0" borderId="10" xfId="0" applyFont="1" applyBorder="1" applyAlignment="1">
      <alignment horizontal="center" vertical="top" readingOrder="2"/>
    </xf>
    <xf numFmtId="0" fontId="10" fillId="0" borderId="3" xfId="0" applyFont="1" applyBorder="1" applyAlignment="1">
      <alignment horizontal="center" vertical="top" readingOrder="2"/>
    </xf>
    <xf numFmtId="0" fontId="11" fillId="0" borderId="10" xfId="0" applyFont="1" applyBorder="1" applyAlignment="1">
      <alignment horizontal="center" vertical="top" readingOrder="2"/>
    </xf>
    <xf numFmtId="0" fontId="11" fillId="0" borderId="5" xfId="0" applyFont="1" applyBorder="1" applyAlignment="1">
      <alignment horizontal="center" vertical="top" readingOrder="2"/>
    </xf>
    <xf numFmtId="0" fontId="11" fillId="0" borderId="6" xfId="0" applyFont="1" applyBorder="1" applyAlignment="1">
      <alignment horizontal="center" vertical="top" wrapText="1" readingOrder="2"/>
    </xf>
    <xf numFmtId="0" fontId="11" fillId="0" borderId="11" xfId="0" applyFont="1" applyBorder="1" applyAlignment="1">
      <alignment horizontal="center" vertical="top" wrapText="1" readingOrder="2"/>
    </xf>
    <xf numFmtId="0" fontId="9" fillId="0" borderId="1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 readingOrder="2"/>
    </xf>
    <xf numFmtId="0" fontId="9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 readingOrder="2"/>
    </xf>
    <xf numFmtId="0" fontId="11" fillId="0" borderId="0" xfId="0" applyFont="1" applyBorder="1" applyAlignment="1">
      <alignment horizontal="center" vertical="top" readingOrder="2"/>
    </xf>
    <xf numFmtId="0" fontId="11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 readingOrder="2"/>
    </xf>
    <xf numFmtId="0" fontId="9" fillId="0" borderId="2" xfId="0" applyFont="1" applyBorder="1" applyAlignment="1">
      <alignment horizontal="center" vertical="top" wrapText="1" readingOrder="2"/>
    </xf>
    <xf numFmtId="0" fontId="37" fillId="0" borderId="19" xfId="20" applyFont="1" applyBorder="1" applyAlignment="1">
      <alignment horizontal="center" wrapText="1"/>
    </xf>
    <xf numFmtId="0" fontId="37" fillId="0" borderId="20" xfId="20" applyFont="1" applyBorder="1" applyAlignment="1">
      <alignment horizontal="center" wrapText="1"/>
    </xf>
    <xf numFmtId="0" fontId="37" fillId="0" borderId="21" xfId="20" applyFont="1" applyBorder="1" applyAlignment="1">
      <alignment horizontal="center" wrapText="1"/>
    </xf>
    <xf numFmtId="0" fontId="36" fillId="0" borderId="0" xfId="20"/>
    <xf numFmtId="0" fontId="37" fillId="0" borderId="25" xfId="20" applyFont="1" applyBorder="1" applyAlignment="1">
      <alignment horizontal="center" wrapText="1"/>
    </xf>
    <xf numFmtId="0" fontId="37" fillId="0" borderId="26" xfId="20" applyFont="1" applyBorder="1" applyAlignment="1">
      <alignment horizontal="center" wrapText="1"/>
    </xf>
    <xf numFmtId="0" fontId="37" fillId="0" borderId="27" xfId="20" applyFont="1" applyBorder="1" applyAlignment="1">
      <alignment horizontal="center" wrapText="1"/>
    </xf>
    <xf numFmtId="0" fontId="37" fillId="0" borderId="18" xfId="20" applyFont="1" applyBorder="1" applyAlignment="1">
      <alignment horizontal="left" vertical="top" wrapText="1"/>
    </xf>
    <xf numFmtId="169" fontId="37" fillId="0" borderId="29" xfId="20" applyNumberFormat="1" applyFont="1" applyBorder="1" applyAlignment="1">
      <alignment horizontal="right" vertical="top"/>
    </xf>
    <xf numFmtId="169" fontId="37" fillId="0" borderId="30" xfId="20" applyNumberFormat="1" applyFont="1" applyBorder="1" applyAlignment="1">
      <alignment horizontal="right" vertical="top"/>
    </xf>
    <xf numFmtId="169" fontId="37" fillId="0" borderId="31" xfId="20" applyNumberFormat="1" applyFont="1" applyBorder="1" applyAlignment="1">
      <alignment horizontal="right" vertical="top"/>
    </xf>
    <xf numFmtId="0" fontId="37" fillId="0" borderId="33" xfId="20" applyFont="1" applyBorder="1" applyAlignment="1">
      <alignment horizontal="left" vertical="top" wrapText="1"/>
    </xf>
    <xf numFmtId="169" fontId="37" fillId="0" borderId="34" xfId="20" applyNumberFormat="1" applyFont="1" applyBorder="1" applyAlignment="1">
      <alignment horizontal="right" vertical="top"/>
    </xf>
    <xf numFmtId="169" fontId="37" fillId="0" borderId="35" xfId="20" applyNumberFormat="1" applyFont="1" applyBorder="1" applyAlignment="1">
      <alignment horizontal="right" vertical="top"/>
    </xf>
    <xf numFmtId="169" fontId="37" fillId="0" borderId="36" xfId="20" applyNumberFormat="1" applyFont="1" applyBorder="1" applyAlignment="1">
      <alignment horizontal="right" vertical="top"/>
    </xf>
    <xf numFmtId="0" fontId="37" fillId="0" borderId="24" xfId="20" applyFont="1" applyBorder="1" applyAlignment="1">
      <alignment horizontal="left" vertical="top" wrapText="1"/>
    </xf>
    <xf numFmtId="169" fontId="37" fillId="0" borderId="37" xfId="20" applyNumberFormat="1" applyFont="1" applyBorder="1" applyAlignment="1">
      <alignment horizontal="right" vertical="top"/>
    </xf>
    <xf numFmtId="169" fontId="37" fillId="0" borderId="38" xfId="20" applyNumberFormat="1" applyFont="1" applyBorder="1" applyAlignment="1">
      <alignment horizontal="right" vertical="top"/>
    </xf>
    <xf numFmtId="169" fontId="37" fillId="0" borderId="39" xfId="20" applyNumberFormat="1" applyFont="1" applyBorder="1" applyAlignment="1">
      <alignment horizontal="right" vertical="top"/>
    </xf>
    <xf numFmtId="169" fontId="0" fillId="0" borderId="0" xfId="0" applyNumberFormat="1"/>
    <xf numFmtId="169" fontId="36" fillId="0" borderId="0" xfId="20" applyNumberFormat="1"/>
    <xf numFmtId="0" fontId="38" fillId="0" borderId="21" xfId="20" applyFont="1" applyBorder="1" applyAlignment="1">
      <alignment horizontal="center" wrapText="1"/>
    </xf>
    <xf numFmtId="0" fontId="38" fillId="0" borderId="27" xfId="20" applyFont="1" applyBorder="1" applyAlignment="1">
      <alignment horizontal="center" wrapText="1"/>
    </xf>
    <xf numFmtId="169" fontId="38" fillId="0" borderId="31" xfId="20" applyNumberFormat="1" applyFont="1" applyBorder="1" applyAlignment="1">
      <alignment horizontal="right" vertical="top"/>
    </xf>
    <xf numFmtId="169" fontId="38" fillId="0" borderId="36" xfId="20" applyNumberFormat="1" applyFont="1" applyBorder="1" applyAlignment="1">
      <alignment horizontal="right" vertical="top"/>
    </xf>
    <xf numFmtId="169" fontId="38" fillId="0" borderId="39" xfId="20" applyNumberFormat="1" applyFont="1" applyBorder="1" applyAlignment="1">
      <alignment horizontal="right" vertical="top"/>
    </xf>
    <xf numFmtId="0" fontId="38" fillId="0" borderId="20" xfId="20" applyFont="1" applyBorder="1" applyAlignment="1">
      <alignment horizontal="center" wrapText="1"/>
    </xf>
    <xf numFmtId="0" fontId="38" fillId="0" borderId="26" xfId="20" applyFont="1" applyBorder="1" applyAlignment="1">
      <alignment horizontal="center" wrapText="1"/>
    </xf>
    <xf numFmtId="169" fontId="38" fillId="0" borderId="30" xfId="20" applyNumberFormat="1" applyFont="1" applyBorder="1" applyAlignment="1">
      <alignment horizontal="right" vertical="top"/>
    </xf>
    <xf numFmtId="169" fontId="38" fillId="0" borderId="35" xfId="20" applyNumberFormat="1" applyFont="1" applyBorder="1" applyAlignment="1">
      <alignment horizontal="right" vertical="top"/>
    </xf>
    <xf numFmtId="169" fontId="38" fillId="0" borderId="38" xfId="20" applyNumberFormat="1" applyFont="1" applyBorder="1" applyAlignment="1">
      <alignment horizontal="right" vertical="top"/>
    </xf>
    <xf numFmtId="166" fontId="0" fillId="0" borderId="0" xfId="0" applyNumberFormat="1" applyBorder="1" applyAlignment="1">
      <alignment horizontal="right" vertical="top" indent="1"/>
    </xf>
    <xf numFmtId="172" fontId="0" fillId="0" borderId="0" xfId="0" applyNumberFormat="1" applyAlignment="1">
      <alignment vertical="center"/>
    </xf>
    <xf numFmtId="0" fontId="37" fillId="0" borderId="17" xfId="21" applyFont="1" applyBorder="1" applyAlignment="1">
      <alignment horizontal="left" vertical="top" wrapText="1"/>
    </xf>
    <xf numFmtId="0" fontId="37" fillId="0" borderId="0" xfId="21" applyFont="1" applyBorder="1" applyAlignment="1">
      <alignment horizontal="left" vertical="top" wrapText="1"/>
    </xf>
    <xf numFmtId="0" fontId="37" fillId="0" borderId="23" xfId="21" applyFont="1" applyBorder="1" applyAlignment="1">
      <alignment horizontal="left" vertical="top" wrapText="1"/>
    </xf>
    <xf numFmtId="0" fontId="36" fillId="0" borderId="22" xfId="21" applyFont="1" applyBorder="1" applyAlignment="1">
      <alignment horizontal="center" vertical="center"/>
    </xf>
    <xf numFmtId="0" fontId="36" fillId="0" borderId="0" xfId="21" applyFont="1" applyBorder="1" applyAlignment="1">
      <alignment horizontal="center" vertical="center"/>
    </xf>
    <xf numFmtId="0" fontId="32" fillId="0" borderId="0" xfId="22"/>
    <xf numFmtId="0" fontId="37" fillId="0" borderId="1" xfId="21" applyFont="1" applyBorder="1" applyAlignment="1">
      <alignment horizontal="center" wrapText="1"/>
    </xf>
    <xf numFmtId="0" fontId="32" fillId="0" borderId="1" xfId="21" applyFont="1" applyBorder="1"/>
    <xf numFmtId="0" fontId="33" fillId="0" borderId="1" xfId="21" applyFont="1" applyFill="1" applyBorder="1" applyAlignment="1">
      <alignment horizontal="center" wrapText="1"/>
    </xf>
    <xf numFmtId="169" fontId="9" fillId="0" borderId="1" xfId="21" applyNumberFormat="1" applyFont="1" applyBorder="1" applyAlignment="1">
      <alignment horizontal="right" vertical="top"/>
    </xf>
    <xf numFmtId="169" fontId="38" fillId="0" borderId="1" xfId="21" applyNumberFormat="1" applyFont="1" applyBorder="1" applyAlignment="1">
      <alignment horizontal="right" vertical="top"/>
    </xf>
    <xf numFmtId="169" fontId="38" fillId="0" borderId="1" xfId="23" applyNumberFormat="1" applyFont="1" applyBorder="1" applyAlignment="1">
      <alignment horizontal="right" vertical="top"/>
    </xf>
    <xf numFmtId="1" fontId="38" fillId="0" borderId="1" xfId="21" applyNumberFormat="1" applyFont="1" applyBorder="1" applyAlignment="1">
      <alignment wrapText="1"/>
    </xf>
    <xf numFmtId="0" fontId="38" fillId="0" borderId="1" xfId="21" applyFont="1" applyBorder="1" applyAlignment="1">
      <alignment wrapText="1"/>
    </xf>
    <xf numFmtId="1" fontId="9" fillId="0" borderId="1" xfId="21" applyNumberFormat="1" applyFont="1" applyBorder="1" applyAlignment="1">
      <alignment wrapText="1"/>
    </xf>
    <xf numFmtId="169" fontId="9" fillId="0" borderId="1" xfId="23" applyNumberFormat="1" applyFont="1" applyBorder="1" applyAlignment="1">
      <alignment horizontal="right" vertical="top"/>
    </xf>
    <xf numFmtId="0" fontId="39" fillId="0" borderId="22" xfId="21" applyFont="1" applyBorder="1" applyAlignment="1">
      <alignment horizontal="center" vertical="center"/>
    </xf>
    <xf numFmtId="0" fontId="39" fillId="0" borderId="0" xfId="21" applyFont="1" applyBorder="1" applyAlignment="1">
      <alignment horizontal="center" vertical="center"/>
    </xf>
    <xf numFmtId="0" fontId="38" fillId="0" borderId="0" xfId="21" applyFont="1" applyBorder="1" applyAlignment="1">
      <alignment horizontal="left" vertical="top" wrapText="1"/>
    </xf>
    <xf numFmtId="169" fontId="9" fillId="0" borderId="1" xfId="21" applyNumberFormat="1" applyFont="1" applyBorder="1" applyAlignment="1">
      <alignment wrapText="1"/>
    </xf>
    <xf numFmtId="0" fontId="8" fillId="0" borderId="11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readingOrder="2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top" indent="1"/>
    </xf>
    <xf numFmtId="0" fontId="33" fillId="0" borderId="0" xfId="22" applyFont="1" applyBorder="1" applyAlignment="1">
      <alignment horizontal="center" wrapText="1"/>
    </xf>
    <xf numFmtId="169" fontId="33" fillId="0" borderId="0" xfId="22" applyNumberFormat="1" applyFont="1" applyBorder="1" applyAlignment="1">
      <alignment horizontal="right" vertical="top"/>
    </xf>
    <xf numFmtId="0" fontId="41" fillId="0" borderId="17" xfId="21" applyFont="1" applyBorder="1" applyAlignment="1">
      <alignment horizontal="left" vertical="top" wrapText="1"/>
    </xf>
    <xf numFmtId="0" fontId="41" fillId="0" borderId="0" xfId="21" applyFont="1" applyBorder="1" applyAlignment="1">
      <alignment horizontal="left" vertical="top" wrapText="1"/>
    </xf>
    <xf numFmtId="0" fontId="43" fillId="0" borderId="0" xfId="21" applyFont="1" applyBorder="1" applyAlignment="1">
      <alignment horizontal="center" vertical="center"/>
    </xf>
    <xf numFmtId="0" fontId="9" fillId="0" borderId="0" xfId="21" applyFont="1" applyBorder="1" applyAlignment="1">
      <alignment horizontal="left" vertical="top" wrapText="1"/>
    </xf>
    <xf numFmtId="169" fontId="8" fillId="0" borderId="5" xfId="7" applyNumberFormat="1" applyFont="1" applyBorder="1" applyAlignment="1">
      <alignment horizontal="right" vertical="top" indent="1"/>
    </xf>
    <xf numFmtId="169" fontId="9" fillId="0" borderId="5" xfId="7" applyNumberFormat="1" applyFont="1" applyBorder="1" applyAlignment="1">
      <alignment horizontal="right" vertical="top" indent="1"/>
    </xf>
    <xf numFmtId="0" fontId="26" fillId="0" borderId="0" xfId="0" applyFont="1"/>
    <xf numFmtId="170" fontId="9" fillId="0" borderId="0" xfId="1" applyNumberFormat="1" applyFont="1" applyBorder="1" applyAlignment="1">
      <alignment horizontal="right" vertical="top" indent="1"/>
    </xf>
    <xf numFmtId="0" fontId="26" fillId="0" borderId="0" xfId="0" applyFont="1" applyAlignment="1">
      <alignment vertical="center"/>
    </xf>
    <xf numFmtId="166" fontId="26" fillId="0" borderId="0" xfId="0" applyNumberFormat="1" applyFont="1"/>
    <xf numFmtId="169" fontId="9" fillId="0" borderId="13" xfId="21" applyNumberFormat="1" applyFont="1" applyBorder="1" applyAlignment="1">
      <alignment wrapText="1"/>
    </xf>
    <xf numFmtId="0" fontId="38" fillId="0" borderId="13" xfId="21" applyFont="1" applyBorder="1" applyAlignment="1">
      <alignment wrapText="1"/>
    </xf>
    <xf numFmtId="169" fontId="9" fillId="0" borderId="13" xfId="23" applyNumberFormat="1" applyFont="1" applyBorder="1" applyAlignment="1">
      <alignment horizontal="right" vertical="top"/>
    </xf>
    <xf numFmtId="169" fontId="38" fillId="0" borderId="13" xfId="23" applyNumberFormat="1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 readingOrder="2"/>
    </xf>
    <xf numFmtId="169" fontId="9" fillId="0" borderId="10" xfId="23" applyNumberFormat="1" applyFont="1" applyBorder="1" applyAlignment="1">
      <alignment horizontal="right" vertical="top"/>
    </xf>
    <xf numFmtId="169" fontId="9" fillId="0" borderId="12" xfId="23" applyNumberFormat="1" applyFont="1" applyBorder="1" applyAlignment="1">
      <alignment horizontal="right" vertical="top"/>
    </xf>
    <xf numFmtId="0" fontId="27" fillId="0" borderId="1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/>
    </xf>
    <xf numFmtId="169" fontId="38" fillId="0" borderId="0" xfId="23" applyNumberFormat="1" applyFont="1" applyBorder="1" applyAlignment="1">
      <alignment horizontal="right" vertical="top"/>
    </xf>
    <xf numFmtId="169" fontId="9" fillId="0" borderId="0" xfId="23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left" vertical="center"/>
    </xf>
    <xf numFmtId="170" fontId="7" fillId="0" borderId="0" xfId="0" applyNumberFormat="1" applyFont="1" applyBorder="1" applyAlignment="1">
      <alignment wrapText="1"/>
    </xf>
    <xf numFmtId="0" fontId="27" fillId="0" borderId="5" xfId="0" applyFont="1" applyBorder="1" applyAlignment="1">
      <alignment horizontal="center" vertical="top"/>
    </xf>
    <xf numFmtId="169" fontId="9" fillId="0" borderId="10" xfId="21" applyNumberFormat="1" applyFont="1" applyBorder="1" applyAlignment="1">
      <alignment wrapText="1"/>
    </xf>
    <xf numFmtId="169" fontId="9" fillId="0" borderId="2" xfId="21" applyNumberFormat="1" applyFont="1" applyBorder="1" applyAlignment="1">
      <alignment wrapText="1"/>
    </xf>
    <xf numFmtId="0" fontId="8" fillId="0" borderId="11" xfId="0" applyFont="1" applyBorder="1" applyAlignment="1">
      <alignment horizontal="center" vertical="center" wrapText="1" readingOrder="1"/>
    </xf>
    <xf numFmtId="0" fontId="20" fillId="0" borderId="11" xfId="0" applyFont="1" applyBorder="1" applyAlignment="1">
      <alignment horizontal="center" vertical="top" wrapText="1"/>
    </xf>
    <xf numFmtId="0" fontId="39" fillId="0" borderId="3" xfId="21" applyFont="1" applyBorder="1" applyAlignment="1">
      <alignment horizontal="center" vertical="center"/>
    </xf>
    <xf numFmtId="169" fontId="9" fillId="0" borderId="7" xfId="23" applyNumberFormat="1" applyFont="1" applyBorder="1" applyAlignment="1">
      <alignment horizontal="right" vertical="top"/>
    </xf>
    <xf numFmtId="169" fontId="9" fillId="0" borderId="8" xfId="23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center" readingOrder="1"/>
    </xf>
    <xf numFmtId="0" fontId="9" fillId="0" borderId="10" xfId="0" applyFont="1" applyBorder="1" applyAlignment="1">
      <alignment horizontal="left" vertical="top" indent="1" readingOrder="2"/>
    </xf>
    <xf numFmtId="0" fontId="33" fillId="0" borderId="0" xfId="22" applyFont="1" applyBorder="1" applyAlignment="1">
      <alignment vertical="top" wrapText="1"/>
    </xf>
    <xf numFmtId="0" fontId="32" fillId="0" borderId="0" xfId="22" applyFont="1" applyBorder="1" applyAlignment="1">
      <alignment vertical="center"/>
    </xf>
    <xf numFmtId="0" fontId="32" fillId="0" borderId="0" xfId="22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left" vertical="top" indent="1" readingOrder="1"/>
    </xf>
    <xf numFmtId="0" fontId="0" fillId="0" borderId="0" xfId="0" applyBorder="1" applyAlignment="1"/>
    <xf numFmtId="0" fontId="10" fillId="0" borderId="10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top" wrapText="1" indent="1" readingOrder="1"/>
    </xf>
    <xf numFmtId="0" fontId="9" fillId="0" borderId="11" xfId="0" applyFont="1" applyBorder="1" applyAlignment="1">
      <alignment horizontal="left" vertical="top" wrapText="1" indent="1"/>
    </xf>
    <xf numFmtId="0" fontId="8" fillId="0" borderId="12" xfId="0" applyFont="1" applyBorder="1" applyAlignment="1">
      <alignment horizontal="left" vertical="top" wrapText="1" indent="1"/>
    </xf>
    <xf numFmtId="0" fontId="40" fillId="0" borderId="0" xfId="0" applyFont="1" applyBorder="1"/>
    <xf numFmtId="172" fontId="0" fillId="0" borderId="0" xfId="0" applyNumberFormat="1" applyBorder="1" applyAlignment="1">
      <alignment vertical="center"/>
    </xf>
    <xf numFmtId="169" fontId="9" fillId="0" borderId="2" xfId="23" applyNumberFormat="1" applyFont="1" applyBorder="1" applyAlignment="1">
      <alignment horizontal="right" vertical="top"/>
    </xf>
    <xf numFmtId="0" fontId="32" fillId="0" borderId="0" xfId="22" applyBorder="1"/>
    <xf numFmtId="0" fontId="0" fillId="0" borderId="0" xfId="0" applyBorder="1" applyAlignment="1">
      <alignment horizontal="center" vertical="top"/>
    </xf>
    <xf numFmtId="0" fontId="40" fillId="0" borderId="10" xfId="0" applyFont="1" applyBorder="1"/>
    <xf numFmtId="0" fontId="0" fillId="0" borderId="11" xfId="0" applyBorder="1"/>
    <xf numFmtId="0" fontId="40" fillId="0" borderId="11" xfId="0" applyFont="1" applyBorder="1"/>
    <xf numFmtId="0" fontId="0" fillId="0" borderId="12" xfId="0" applyBorder="1"/>
    <xf numFmtId="0" fontId="0" fillId="0" borderId="10" xfId="0" applyBorder="1"/>
    <xf numFmtId="0" fontId="0" fillId="0" borderId="0" xfId="0" applyBorder="1" applyAlignment="1">
      <alignment horizontal="center" vertical="top"/>
    </xf>
    <xf numFmtId="0" fontId="9" fillId="0" borderId="6" xfId="0" applyFont="1" applyBorder="1" applyAlignment="1">
      <alignment horizontal="left" vertical="top" indent="1"/>
    </xf>
    <xf numFmtId="0" fontId="9" fillId="0" borderId="6" xfId="0" applyFont="1" applyBorder="1" applyAlignment="1">
      <alignment horizontal="left" vertical="top" indent="1" readingOrder="1"/>
    </xf>
    <xf numFmtId="0" fontId="9" fillId="0" borderId="6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33" fillId="0" borderId="0" xfId="22" applyFont="1" applyBorder="1" applyAlignment="1">
      <alignment horizontal="left" vertical="top" wrapText="1"/>
    </xf>
    <xf numFmtId="171" fontId="7" fillId="0" borderId="0" xfId="0" applyNumberFormat="1" applyFont="1" applyBorder="1" applyAlignment="1">
      <alignment wrapText="1"/>
    </xf>
    <xf numFmtId="0" fontId="0" fillId="2" borderId="0" xfId="0" applyFill="1" applyBorder="1" applyAlignment="1"/>
    <xf numFmtId="166" fontId="0" fillId="0" borderId="0" xfId="0" applyNumberFormat="1" applyBorder="1" applyAlignment="1">
      <alignment vertical="center"/>
    </xf>
    <xf numFmtId="0" fontId="10" fillId="0" borderId="6" xfId="0" applyFont="1" applyBorder="1" applyAlignment="1">
      <alignment horizontal="left" vertical="top" indent="1"/>
    </xf>
    <xf numFmtId="0" fontId="8" fillId="0" borderId="6" xfId="0" applyFont="1" applyBorder="1" applyAlignment="1">
      <alignment horizontal="left" vertical="top" indent="1"/>
    </xf>
    <xf numFmtId="0" fontId="9" fillId="0" borderId="6" xfId="0" applyFont="1" applyBorder="1" applyAlignment="1">
      <alignment horizontal="center" vertical="top" readingOrder="1"/>
    </xf>
    <xf numFmtId="0" fontId="9" fillId="0" borderId="6" xfId="0" applyFont="1" applyBorder="1" applyAlignment="1">
      <alignment vertical="top"/>
    </xf>
    <xf numFmtId="0" fontId="9" fillId="0" borderId="6" xfId="0" applyFont="1" applyBorder="1" applyAlignment="1">
      <alignment horizontal="center" vertical="top"/>
    </xf>
    <xf numFmtId="0" fontId="9" fillId="0" borderId="6" xfId="0" applyFont="1" applyBorder="1" applyAlignment="1">
      <alignment horizontal="left" vertical="top" indent="1"/>
    </xf>
    <xf numFmtId="0" fontId="9" fillId="0" borderId="6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center" vertical="top"/>
    </xf>
    <xf numFmtId="0" fontId="9" fillId="0" borderId="6" xfId="0" applyFont="1" applyBorder="1" applyAlignment="1">
      <alignment horizontal="left" vertical="top"/>
    </xf>
    <xf numFmtId="0" fontId="8" fillId="0" borderId="6" xfId="0" applyFont="1" applyBorder="1"/>
    <xf numFmtId="0" fontId="8" fillId="0" borderId="6" xfId="0" applyFont="1" applyBorder="1" applyAlignment="1">
      <alignment horizontal="justify"/>
    </xf>
    <xf numFmtId="0" fontId="8" fillId="0" borderId="6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right" vertical="top" indent="1"/>
    </xf>
    <xf numFmtId="0" fontId="8" fillId="0" borderId="6" xfId="0" applyFont="1" applyBorder="1" applyAlignment="1"/>
    <xf numFmtId="0" fontId="8" fillId="0" borderId="6" xfId="0" applyFont="1" applyBorder="1" applyAlignment="1">
      <alignment horizontal="left" vertical="top" wrapText="1" indent="1"/>
    </xf>
    <xf numFmtId="0" fontId="8" fillId="0" borderId="6" xfId="0" applyFont="1" applyBorder="1" applyAlignment="1">
      <alignment horizontal="left" vertical="top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justify" vertical="center"/>
    </xf>
    <xf numFmtId="0" fontId="8" fillId="0" borderId="6" xfId="0" applyFont="1" applyBorder="1" applyAlignment="1">
      <alignment vertical="top" wrapText="1"/>
    </xf>
    <xf numFmtId="169" fontId="38" fillId="0" borderId="3" xfId="23" applyNumberFormat="1" applyFon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32" fillId="0" borderId="0" xfId="22" applyFont="1" applyBorder="1" applyAlignment="1">
      <alignment horizontal="left" vertical="center"/>
    </xf>
    <xf numFmtId="169" fontId="8" fillId="0" borderId="3" xfId="23" applyNumberFormat="1" applyFont="1" applyBorder="1" applyAlignment="1">
      <alignment horizontal="left" vertical="top"/>
    </xf>
    <xf numFmtId="0" fontId="8" fillId="0" borderId="0" xfId="0" applyFont="1" applyBorder="1" applyAlignment="1">
      <alignment horizontal="left"/>
    </xf>
    <xf numFmtId="167" fontId="8" fillId="0" borderId="0" xfId="0" applyNumberFormat="1" applyFont="1" applyBorder="1" applyAlignment="1">
      <alignment horizontal="left" vertical="top"/>
    </xf>
    <xf numFmtId="170" fontId="8" fillId="0" borderId="0" xfId="0" applyNumberFormat="1" applyFont="1" applyBorder="1" applyAlignment="1">
      <alignment horizontal="left" wrapText="1"/>
    </xf>
    <xf numFmtId="0" fontId="11" fillId="0" borderId="7" xfId="0" applyFont="1" applyBorder="1" applyAlignment="1">
      <alignment horizontal="right" vertical="top" indent="1" readingOrder="1"/>
    </xf>
    <xf numFmtId="169" fontId="9" fillId="0" borderId="1" xfId="21" applyNumberFormat="1" applyFont="1" applyBorder="1" applyAlignment="1">
      <alignment horizontal="right" vertical="top" indent="1"/>
    </xf>
    <xf numFmtId="167" fontId="26" fillId="0" borderId="0" xfId="0" applyNumberFormat="1" applyFont="1" applyAlignment="1">
      <alignment horizontal="right" vertical="top" indent="1"/>
    </xf>
    <xf numFmtId="0" fontId="26" fillId="0" borderId="0" xfId="0" applyFont="1" applyAlignment="1">
      <alignment horizontal="right" vertical="top" indent="1"/>
    </xf>
    <xf numFmtId="3" fontId="0" fillId="0" borderId="0" xfId="0" applyNumberFormat="1"/>
    <xf numFmtId="3" fontId="45" fillId="0" borderId="0" xfId="0" applyNumberFormat="1" applyFont="1"/>
    <xf numFmtId="1" fontId="0" fillId="0" borderId="0" xfId="0" applyNumberFormat="1"/>
    <xf numFmtId="3" fontId="44" fillId="0" borderId="0" xfId="0" applyNumberFormat="1" applyFont="1" applyBorder="1" applyAlignment="1">
      <alignment horizontal="right" wrapText="1" readingOrder="2"/>
    </xf>
    <xf numFmtId="0" fontId="10" fillId="0" borderId="4" xfId="0" applyFont="1" applyBorder="1" applyAlignment="1">
      <alignment horizontal="center" vertical="top" wrapText="1" readingOrder="2"/>
    </xf>
    <xf numFmtId="0" fontId="11" fillId="0" borderId="3" xfId="0" applyFont="1" applyBorder="1" applyAlignment="1">
      <alignment horizontal="center" vertical="top" wrapText="1" readingOrder="2"/>
    </xf>
    <xf numFmtId="0" fontId="9" fillId="0" borderId="8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 readingOrder="2"/>
    </xf>
    <xf numFmtId="0" fontId="37" fillId="0" borderId="19" xfId="24" applyFont="1" applyBorder="1" applyAlignment="1">
      <alignment horizontal="center" wrapText="1"/>
    </xf>
    <xf numFmtId="0" fontId="37" fillId="0" borderId="21" xfId="24" applyFont="1" applyBorder="1" applyAlignment="1">
      <alignment horizontal="center" wrapText="1"/>
    </xf>
    <xf numFmtId="0" fontId="36" fillId="0" borderId="0" xfId="24"/>
    <xf numFmtId="0" fontId="37" fillId="0" borderId="25" xfId="24" applyFont="1" applyBorder="1" applyAlignment="1">
      <alignment horizontal="center" wrapText="1"/>
    </xf>
    <xf numFmtId="0" fontId="37" fillId="0" borderId="27" xfId="24" applyFont="1" applyBorder="1" applyAlignment="1">
      <alignment horizontal="center" wrapText="1"/>
    </xf>
    <xf numFmtId="0" fontId="37" fillId="0" borderId="18" xfId="24" applyFont="1" applyBorder="1" applyAlignment="1">
      <alignment horizontal="left" vertical="top" wrapText="1"/>
    </xf>
    <xf numFmtId="169" fontId="37" fillId="0" borderId="29" xfId="24" applyNumberFormat="1" applyFont="1" applyBorder="1" applyAlignment="1">
      <alignment horizontal="right" vertical="top"/>
    </xf>
    <xf numFmtId="169" fontId="37" fillId="0" borderId="31" xfId="24" applyNumberFormat="1" applyFont="1" applyBorder="1" applyAlignment="1">
      <alignment horizontal="right" vertical="top"/>
    </xf>
    <xf numFmtId="0" fontId="37" fillId="0" borderId="33" xfId="24" applyFont="1" applyBorder="1" applyAlignment="1">
      <alignment horizontal="left" vertical="top" wrapText="1"/>
    </xf>
    <xf numFmtId="169" fontId="37" fillId="0" borderId="34" xfId="24" applyNumberFormat="1" applyFont="1" applyBorder="1" applyAlignment="1">
      <alignment horizontal="right" vertical="top"/>
    </xf>
    <xf numFmtId="169" fontId="37" fillId="0" borderId="36" xfId="24" applyNumberFormat="1" applyFont="1" applyBorder="1" applyAlignment="1">
      <alignment horizontal="right" vertical="top"/>
    </xf>
    <xf numFmtId="0" fontId="37" fillId="0" borderId="24" xfId="24" applyFont="1" applyBorder="1" applyAlignment="1">
      <alignment horizontal="left" vertical="top" wrapText="1"/>
    </xf>
    <xf numFmtId="169" fontId="37" fillId="0" borderId="37" xfId="24" applyNumberFormat="1" applyFont="1" applyBorder="1" applyAlignment="1">
      <alignment horizontal="right" vertical="top"/>
    </xf>
    <xf numFmtId="169" fontId="37" fillId="0" borderId="39" xfId="24" applyNumberFormat="1" applyFont="1" applyBorder="1" applyAlignment="1">
      <alignment horizontal="right" vertical="top"/>
    </xf>
    <xf numFmtId="0" fontId="37" fillId="0" borderId="40" xfId="24" applyFont="1" applyBorder="1" applyAlignment="1">
      <alignment horizontal="center" wrapText="1"/>
    </xf>
    <xf numFmtId="0" fontId="37" fillId="0" borderId="41" xfId="24" applyFont="1" applyBorder="1" applyAlignment="1">
      <alignment horizontal="center" wrapText="1"/>
    </xf>
    <xf numFmtId="169" fontId="37" fillId="0" borderId="17" xfId="24" applyNumberFormat="1" applyFont="1" applyBorder="1" applyAlignment="1">
      <alignment horizontal="right" vertical="top"/>
    </xf>
    <xf numFmtId="169" fontId="37" fillId="0" borderId="0" xfId="24" applyNumberFormat="1" applyFont="1" applyBorder="1" applyAlignment="1">
      <alignment horizontal="right" vertical="top"/>
    </xf>
    <xf numFmtId="169" fontId="37" fillId="0" borderId="23" xfId="24" applyNumberFormat="1" applyFont="1" applyBorder="1" applyAlignment="1">
      <alignment horizontal="right" vertical="top"/>
    </xf>
    <xf numFmtId="0" fontId="37" fillId="0" borderId="42" xfId="25" applyFont="1" applyBorder="1" applyAlignment="1">
      <alignment horizontal="center" wrapText="1"/>
    </xf>
    <xf numFmtId="0" fontId="37" fillId="0" borderId="43" xfId="25" applyFont="1" applyBorder="1" applyAlignment="1">
      <alignment horizontal="center" wrapText="1"/>
    </xf>
    <xf numFmtId="0" fontId="37" fillId="0" borderId="18" xfId="25" applyFont="1" applyBorder="1" applyAlignment="1">
      <alignment horizontal="left" vertical="top" wrapText="1"/>
    </xf>
    <xf numFmtId="169" fontId="37" fillId="0" borderId="44" xfId="25" applyNumberFormat="1" applyFont="1" applyBorder="1" applyAlignment="1">
      <alignment horizontal="right" vertical="top"/>
    </xf>
    <xf numFmtId="0" fontId="37" fillId="0" borderId="33" xfId="25" applyFont="1" applyBorder="1" applyAlignment="1">
      <alignment horizontal="left" vertical="top" wrapText="1"/>
    </xf>
    <xf numFmtId="169" fontId="37" fillId="0" borderId="45" xfId="25" applyNumberFormat="1" applyFont="1" applyBorder="1" applyAlignment="1">
      <alignment horizontal="right" vertical="top"/>
    </xf>
    <xf numFmtId="0" fontId="37" fillId="0" borderId="24" xfId="25" applyFont="1" applyBorder="1" applyAlignment="1">
      <alignment horizontal="left" vertical="top" wrapText="1"/>
    </xf>
    <xf numFmtId="169" fontId="37" fillId="0" borderId="46" xfId="25" applyNumberFormat="1" applyFont="1" applyBorder="1" applyAlignment="1">
      <alignment horizontal="right" vertical="top"/>
    </xf>
    <xf numFmtId="0" fontId="46" fillId="0" borderId="33" xfId="24" applyFont="1" applyBorder="1" applyAlignment="1">
      <alignment horizontal="left" vertical="top" wrapText="1"/>
    </xf>
    <xf numFmtId="169" fontId="46" fillId="0" borderId="34" xfId="24" applyNumberFormat="1" applyFont="1" applyBorder="1" applyAlignment="1">
      <alignment horizontal="right" vertical="top"/>
    </xf>
    <xf numFmtId="169" fontId="46" fillId="0" borderId="0" xfId="24" applyNumberFormat="1" applyFont="1" applyBorder="1" applyAlignment="1">
      <alignment horizontal="right" vertical="top"/>
    </xf>
    <xf numFmtId="169" fontId="46" fillId="0" borderId="36" xfId="24" applyNumberFormat="1" applyFont="1" applyBorder="1" applyAlignment="1">
      <alignment horizontal="right" vertical="top"/>
    </xf>
    <xf numFmtId="0" fontId="46" fillId="0" borderId="33" xfId="25" applyFont="1" applyBorder="1" applyAlignment="1">
      <alignment horizontal="left" vertical="top" wrapText="1"/>
    </xf>
    <xf numFmtId="169" fontId="46" fillId="0" borderId="45" xfId="25" applyNumberFormat="1" applyFont="1" applyBorder="1" applyAlignment="1">
      <alignment horizontal="right" vertical="top"/>
    </xf>
    <xf numFmtId="43" fontId="0" fillId="0" borderId="0" xfId="1" applyFont="1"/>
    <xf numFmtId="168" fontId="0" fillId="0" borderId="0" xfId="1" applyNumberFormat="1" applyFont="1"/>
    <xf numFmtId="168" fontId="35" fillId="0" borderId="0" xfId="1" applyNumberFormat="1" applyFont="1"/>
    <xf numFmtId="0" fontId="37" fillId="0" borderId="19" xfId="26" applyFont="1" applyBorder="1" applyAlignment="1">
      <alignment horizontal="center" wrapText="1"/>
    </xf>
    <xf numFmtId="0" fontId="37" fillId="0" borderId="21" xfId="26" applyFont="1" applyBorder="1" applyAlignment="1">
      <alignment horizontal="center" wrapText="1"/>
    </xf>
    <xf numFmtId="0" fontId="36" fillId="0" borderId="0" xfId="26"/>
    <xf numFmtId="0" fontId="37" fillId="0" borderId="25" xfId="26" applyFont="1" applyBorder="1" applyAlignment="1">
      <alignment horizontal="center" wrapText="1"/>
    </xf>
    <xf numFmtId="0" fontId="37" fillId="0" borderId="27" xfId="26" applyFont="1" applyBorder="1" applyAlignment="1">
      <alignment horizontal="center" wrapText="1"/>
    </xf>
    <xf numFmtId="0" fontId="37" fillId="0" borderId="18" xfId="26" applyFont="1" applyBorder="1" applyAlignment="1">
      <alignment horizontal="left" vertical="top" wrapText="1"/>
    </xf>
    <xf numFmtId="174" fontId="37" fillId="0" borderId="29" xfId="26" applyNumberFormat="1" applyFont="1" applyBorder="1" applyAlignment="1">
      <alignment horizontal="right" vertical="top"/>
    </xf>
    <xf numFmtId="169" fontId="37" fillId="0" borderId="31" xfId="26" applyNumberFormat="1" applyFont="1" applyBorder="1" applyAlignment="1">
      <alignment horizontal="right" vertical="top"/>
    </xf>
    <xf numFmtId="0" fontId="37" fillId="0" borderId="33" xfId="26" applyFont="1" applyBorder="1" applyAlignment="1">
      <alignment horizontal="left" vertical="top" wrapText="1"/>
    </xf>
    <xf numFmtId="174" fontId="37" fillId="0" borderId="34" xfId="26" applyNumberFormat="1" applyFont="1" applyBorder="1" applyAlignment="1">
      <alignment horizontal="right" vertical="top"/>
    </xf>
    <xf numFmtId="169" fontId="37" fillId="0" borderId="36" xfId="26" applyNumberFormat="1" applyFont="1" applyBorder="1" applyAlignment="1">
      <alignment horizontal="right" vertical="top"/>
    </xf>
    <xf numFmtId="0" fontId="37" fillId="0" borderId="24" xfId="26" applyFont="1" applyBorder="1" applyAlignment="1">
      <alignment horizontal="left" vertical="top" wrapText="1"/>
    </xf>
    <xf numFmtId="174" fontId="37" fillId="0" borderId="37" xfId="26" applyNumberFormat="1" applyFont="1" applyBorder="1" applyAlignment="1">
      <alignment horizontal="right" vertical="top"/>
    </xf>
    <xf numFmtId="169" fontId="37" fillId="0" borderId="39" xfId="26" applyNumberFormat="1" applyFont="1" applyBorder="1" applyAlignment="1">
      <alignment horizontal="right" vertical="top"/>
    </xf>
    <xf numFmtId="0" fontId="8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readingOrder="2"/>
    </xf>
    <xf numFmtId="0" fontId="9" fillId="0" borderId="6" xfId="0" applyFont="1" applyBorder="1" applyAlignment="1">
      <alignment horizontal="left" vertical="top" indent="1"/>
    </xf>
    <xf numFmtId="0" fontId="9" fillId="0" borderId="5" xfId="0" applyFont="1" applyBorder="1" applyAlignment="1">
      <alignment horizontal="right" vertical="top" indent="1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top" wrapText="1" indent="1"/>
    </xf>
    <xf numFmtId="0" fontId="10" fillId="0" borderId="7" xfId="0" applyFont="1" applyBorder="1" applyAlignment="1">
      <alignment horizontal="right" vertical="top" indent="1"/>
    </xf>
    <xf numFmtId="0" fontId="8" fillId="0" borderId="0" xfId="0" applyFont="1" applyBorder="1" applyAlignment="1">
      <alignment horizontal="left" vertical="top" indent="1"/>
    </xf>
    <xf numFmtId="0" fontId="9" fillId="0" borderId="0" xfId="0" applyFont="1" applyBorder="1" applyAlignment="1">
      <alignment horizontal="left" vertical="top" indent="1"/>
    </xf>
    <xf numFmtId="0" fontId="9" fillId="0" borderId="8" xfId="0" applyFont="1" applyBorder="1" applyAlignment="1">
      <alignment horizontal="left" vertical="top" indent="1"/>
    </xf>
    <xf numFmtId="0" fontId="9" fillId="0" borderId="0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right" vertical="top" wrapText="1" indent="1" readingOrder="2"/>
    </xf>
    <xf numFmtId="0" fontId="10" fillId="0" borderId="3" xfId="0" applyFont="1" applyBorder="1" applyAlignment="1">
      <alignment horizontal="center" vertical="top" wrapText="1" readingOrder="2"/>
    </xf>
    <xf numFmtId="0" fontId="11" fillId="0" borderId="5" xfId="0" applyFont="1" applyBorder="1" applyAlignment="1">
      <alignment horizontal="center" vertical="center" wrapText="1" readingOrder="2"/>
    </xf>
    <xf numFmtId="170" fontId="9" fillId="0" borderId="8" xfId="1" applyNumberFormat="1" applyFont="1" applyBorder="1" applyAlignment="1">
      <alignment horizontal="right" vertical="top" indent="1"/>
    </xf>
    <xf numFmtId="0" fontId="9" fillId="0" borderId="1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172" fontId="9" fillId="0" borderId="0" xfId="28" applyNumberFormat="1" applyFont="1" applyBorder="1" applyAlignment="1">
      <alignment horizontal="right" vertical="top" indent="1"/>
    </xf>
    <xf numFmtId="0" fontId="10" fillId="0" borderId="10" xfId="0" applyFont="1" applyBorder="1" applyAlignment="1">
      <alignment horizontal="center" vertical="center" wrapText="1"/>
    </xf>
    <xf numFmtId="171" fontId="8" fillId="0" borderId="0" xfId="0" applyNumberFormat="1" applyFont="1" applyBorder="1" applyAlignment="1">
      <alignment horizontal="left"/>
    </xf>
    <xf numFmtId="171" fontId="0" fillId="0" borderId="0" xfId="0" applyNumberFormat="1" applyAlignment="1"/>
    <xf numFmtId="175" fontId="0" fillId="0" borderId="0" xfId="0" applyNumberFormat="1" applyAlignment="1">
      <alignment vertical="center"/>
    </xf>
    <xf numFmtId="0" fontId="8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top" wrapText="1"/>
    </xf>
    <xf numFmtId="0" fontId="23" fillId="0" borderId="0" xfId="0" applyFont="1"/>
    <xf numFmtId="0" fontId="15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9" fillId="0" borderId="6" xfId="0" applyFont="1" applyBorder="1" applyAlignment="1">
      <alignment horizontal="left" vertical="top" indent="1"/>
    </xf>
    <xf numFmtId="0" fontId="9" fillId="0" borderId="5" xfId="0" applyFont="1" applyBorder="1" applyAlignment="1">
      <alignment horizontal="center" vertical="top"/>
    </xf>
    <xf numFmtId="0" fontId="49" fillId="0" borderId="16" xfId="29" applyFont="1" applyBorder="1" applyAlignment="1">
      <alignment horizontal="center" wrapText="1"/>
    </xf>
    <xf numFmtId="0" fontId="49" fillId="0" borderId="18" xfId="29" applyFont="1" applyBorder="1" applyAlignment="1">
      <alignment horizontal="left" vertical="top" wrapText="1"/>
    </xf>
    <xf numFmtId="169" fontId="49" fillId="0" borderId="44" xfId="29" applyNumberFormat="1" applyFont="1" applyBorder="1" applyAlignment="1">
      <alignment horizontal="right" vertical="top"/>
    </xf>
    <xf numFmtId="0" fontId="49" fillId="0" borderId="33" xfId="29" applyFont="1" applyBorder="1" applyAlignment="1">
      <alignment horizontal="left" vertical="top" wrapText="1"/>
    </xf>
    <xf numFmtId="169" fontId="49" fillId="0" borderId="45" xfId="29" applyNumberFormat="1" applyFont="1" applyBorder="1" applyAlignment="1">
      <alignment horizontal="right" vertical="top"/>
    </xf>
    <xf numFmtId="0" fontId="49" fillId="0" borderId="24" xfId="29" applyFont="1" applyBorder="1" applyAlignment="1">
      <alignment horizontal="left" vertical="top" wrapText="1"/>
    </xf>
    <xf numFmtId="169" fontId="49" fillId="0" borderId="46" xfId="29" applyNumberFormat="1" applyFont="1" applyBorder="1" applyAlignment="1">
      <alignment horizontal="right" vertical="top"/>
    </xf>
    <xf numFmtId="0" fontId="48" fillId="0" borderId="16" xfId="29" applyBorder="1" applyAlignment="1">
      <alignment horizontal="center" vertical="center" wrapText="1"/>
    </xf>
    <xf numFmtId="0" fontId="48" fillId="0" borderId="47" xfId="29" applyFont="1" applyBorder="1" applyAlignment="1">
      <alignment horizontal="center" vertical="center"/>
    </xf>
    <xf numFmtId="0" fontId="49" fillId="0" borderId="28" xfId="29" applyFont="1" applyBorder="1" applyAlignment="1">
      <alignment horizontal="left" vertical="top" wrapText="1"/>
    </xf>
    <xf numFmtId="0" fontId="48" fillId="0" borderId="32" xfId="29" applyFont="1" applyBorder="1" applyAlignment="1">
      <alignment horizontal="center" vertical="center"/>
    </xf>
    <xf numFmtId="0" fontId="48" fillId="0" borderId="22" xfId="29" applyFont="1" applyBorder="1" applyAlignment="1">
      <alignment horizontal="center" vertical="center"/>
    </xf>
    <xf numFmtId="0" fontId="49" fillId="0" borderId="42" xfId="29" applyFont="1" applyBorder="1" applyAlignment="1">
      <alignment horizontal="center" wrapText="1"/>
    </xf>
    <xf numFmtId="0" fontId="49" fillId="0" borderId="43" xfId="29" applyFont="1" applyBorder="1" applyAlignment="1">
      <alignment horizontal="center" wrapText="1"/>
    </xf>
    <xf numFmtId="167" fontId="49" fillId="0" borderId="44" xfId="1" applyNumberFormat="1" applyFont="1" applyBorder="1" applyAlignment="1">
      <alignment horizontal="right" vertical="top"/>
    </xf>
    <xf numFmtId="167" fontId="49" fillId="0" borderId="45" xfId="1" applyNumberFormat="1" applyFont="1" applyBorder="1" applyAlignment="1">
      <alignment horizontal="right" vertical="top"/>
    </xf>
    <xf numFmtId="167" fontId="49" fillId="0" borderId="46" xfId="1" applyNumberFormat="1" applyFont="1" applyBorder="1" applyAlignment="1">
      <alignment horizontal="right" vertical="top"/>
    </xf>
    <xf numFmtId="0" fontId="49" fillId="0" borderId="19" xfId="29" applyFont="1" applyBorder="1" applyAlignment="1">
      <alignment horizontal="center" wrapText="1"/>
    </xf>
    <xf numFmtId="0" fontId="49" fillId="0" borderId="20" xfId="29" applyFont="1" applyBorder="1" applyAlignment="1">
      <alignment horizontal="center" wrapText="1"/>
    </xf>
    <xf numFmtId="0" fontId="49" fillId="0" borderId="21" xfId="29" applyFont="1" applyBorder="1" applyAlignment="1">
      <alignment horizontal="center" wrapText="1"/>
    </xf>
    <xf numFmtId="0" fontId="49" fillId="0" borderId="25" xfId="29" applyFont="1" applyBorder="1" applyAlignment="1">
      <alignment horizontal="center" wrapText="1"/>
    </xf>
    <xf numFmtId="0" fontId="49" fillId="0" borderId="26" xfId="29" applyFont="1" applyBorder="1" applyAlignment="1">
      <alignment horizontal="center" wrapText="1"/>
    </xf>
    <xf numFmtId="0" fontId="49" fillId="0" borderId="27" xfId="29" applyFont="1" applyBorder="1" applyAlignment="1">
      <alignment horizontal="center" wrapText="1"/>
    </xf>
    <xf numFmtId="167" fontId="49" fillId="0" borderId="29" xfId="1" applyNumberFormat="1" applyFont="1" applyBorder="1" applyAlignment="1">
      <alignment horizontal="right" vertical="top"/>
    </xf>
    <xf numFmtId="167" fontId="49" fillId="0" borderId="30" xfId="1" applyNumberFormat="1" applyFont="1" applyBorder="1" applyAlignment="1">
      <alignment horizontal="right" vertical="top"/>
    </xf>
    <xf numFmtId="167" fontId="49" fillId="0" borderId="31" xfId="1" applyNumberFormat="1" applyFont="1" applyBorder="1" applyAlignment="1">
      <alignment horizontal="right" vertical="top"/>
    </xf>
    <xf numFmtId="167" fontId="49" fillId="0" borderId="34" xfId="1" applyNumberFormat="1" applyFont="1" applyBorder="1" applyAlignment="1">
      <alignment horizontal="right" vertical="top"/>
    </xf>
    <xf numFmtId="167" fontId="49" fillId="0" borderId="35" xfId="1" applyNumberFormat="1" applyFont="1" applyBorder="1" applyAlignment="1">
      <alignment horizontal="right" vertical="top"/>
    </xf>
    <xf numFmtId="167" fontId="49" fillId="0" borderId="36" xfId="1" applyNumberFormat="1" applyFont="1" applyBorder="1" applyAlignment="1">
      <alignment horizontal="right" vertical="top"/>
    </xf>
    <xf numFmtId="167" fontId="49" fillId="0" borderId="37" xfId="1" applyNumberFormat="1" applyFont="1" applyBorder="1" applyAlignment="1">
      <alignment horizontal="right" vertical="top"/>
    </xf>
    <xf numFmtId="167" fontId="49" fillId="0" borderId="38" xfId="1" applyNumberFormat="1" applyFont="1" applyBorder="1" applyAlignment="1">
      <alignment horizontal="right" vertical="top"/>
    </xf>
    <xf numFmtId="167" fontId="49" fillId="0" borderId="39" xfId="1" applyNumberFormat="1" applyFont="1" applyBorder="1" applyAlignment="1">
      <alignment horizontal="right" vertical="top"/>
    </xf>
    <xf numFmtId="0" fontId="49" fillId="0" borderId="48" xfId="29" applyFont="1" applyBorder="1" applyAlignment="1">
      <alignment horizontal="center" wrapText="1"/>
    </xf>
    <xf numFmtId="0" fontId="49" fillId="0" borderId="49" xfId="29" applyFont="1" applyBorder="1" applyAlignment="1">
      <alignment horizontal="center" wrapText="1"/>
    </xf>
    <xf numFmtId="167" fontId="49" fillId="0" borderId="50" xfId="1" applyNumberFormat="1" applyFont="1" applyBorder="1" applyAlignment="1">
      <alignment horizontal="right" vertical="top"/>
    </xf>
    <xf numFmtId="167" fontId="49" fillId="0" borderId="51" xfId="1" applyNumberFormat="1" applyFont="1" applyBorder="1" applyAlignment="1">
      <alignment horizontal="right" vertical="top"/>
    </xf>
    <xf numFmtId="167" fontId="49" fillId="0" borderId="52" xfId="1" applyNumberFormat="1" applyFont="1" applyBorder="1" applyAlignment="1">
      <alignment horizontal="right" vertical="top"/>
    </xf>
    <xf numFmtId="167" fontId="0" fillId="0" borderId="0" xfId="1" applyNumberFormat="1" applyFont="1"/>
    <xf numFmtId="168" fontId="49" fillId="0" borderId="50" xfId="1" applyNumberFormat="1" applyFont="1" applyBorder="1" applyAlignment="1">
      <alignment horizontal="right" vertical="top"/>
    </xf>
    <xf numFmtId="0" fontId="48" fillId="0" borderId="0" xfId="29"/>
    <xf numFmtId="167" fontId="48" fillId="0" borderId="0" xfId="29" applyNumberFormat="1"/>
    <xf numFmtId="0" fontId="49" fillId="0" borderId="17" xfId="29" applyFont="1" applyBorder="1" applyAlignment="1">
      <alignment horizontal="left" vertical="top" wrapText="1"/>
    </xf>
    <xf numFmtId="0" fontId="49" fillId="0" borderId="0" xfId="29" applyFont="1" applyBorder="1" applyAlignment="1">
      <alignment horizontal="left" vertical="top" wrapText="1"/>
    </xf>
    <xf numFmtId="0" fontId="49" fillId="0" borderId="23" xfId="29" applyFont="1" applyBorder="1" applyAlignment="1">
      <alignment horizontal="left" vertical="top" wrapText="1"/>
    </xf>
    <xf numFmtId="166" fontId="0" fillId="0" borderId="2" xfId="0" applyNumberFormat="1" applyBorder="1"/>
    <xf numFmtId="166" fontId="0" fillId="0" borderId="3" xfId="0" applyNumberFormat="1" applyBorder="1"/>
    <xf numFmtId="166" fontId="0" fillId="0" borderId="4" xfId="0" applyNumberFormat="1" applyBorder="1"/>
    <xf numFmtId="166" fontId="0" fillId="0" borderId="5" xfId="0" applyNumberFormat="1" applyBorder="1"/>
    <xf numFmtId="166" fontId="0" fillId="0" borderId="6" xfId="0" applyNumberFormat="1" applyBorder="1"/>
    <xf numFmtId="166" fontId="0" fillId="0" borderId="7" xfId="0" applyNumberFormat="1" applyBorder="1"/>
    <xf numFmtId="166" fontId="0" fillId="0" borderId="8" xfId="0" applyNumberFormat="1" applyBorder="1"/>
    <xf numFmtId="166" fontId="0" fillId="0" borderId="9" xfId="0" applyNumberFormat="1" applyBorder="1"/>
    <xf numFmtId="0" fontId="49" fillId="0" borderId="53" xfId="29" applyFont="1" applyBorder="1" applyAlignment="1">
      <alignment vertical="top" wrapText="1"/>
    </xf>
    <xf numFmtId="0" fontId="48" fillId="0" borderId="32" xfId="29" applyFont="1" applyBorder="1" applyAlignment="1">
      <alignment vertical="center"/>
    </xf>
    <xf numFmtId="0" fontId="48" fillId="0" borderId="22" xfId="29" applyFont="1" applyBorder="1" applyAlignment="1">
      <alignment vertical="center"/>
    </xf>
    <xf numFmtId="0" fontId="35" fillId="3" borderId="0" xfId="0" applyFont="1" applyFill="1"/>
    <xf numFmtId="0" fontId="0" fillId="3" borderId="0" xfId="0" applyFill="1"/>
    <xf numFmtId="0" fontId="33" fillId="0" borderId="19" xfId="30" applyFont="1" applyBorder="1" applyAlignment="1">
      <alignment horizontal="center" wrapText="1"/>
    </xf>
    <xf numFmtId="0" fontId="33" fillId="0" borderId="20" xfId="30" applyFont="1" applyBorder="1" applyAlignment="1">
      <alignment horizontal="center" wrapText="1"/>
    </xf>
    <xf numFmtId="0" fontId="33" fillId="0" borderId="21" xfId="30" applyFont="1" applyBorder="1" applyAlignment="1">
      <alignment horizontal="center" wrapText="1"/>
    </xf>
    <xf numFmtId="0" fontId="32" fillId="0" borderId="0" xfId="30"/>
    <xf numFmtId="0" fontId="33" fillId="0" borderId="25" xfId="30" applyFont="1" applyBorder="1" applyAlignment="1">
      <alignment horizontal="center" wrapText="1"/>
    </xf>
    <xf numFmtId="0" fontId="33" fillId="0" borderId="26" xfId="30" applyFont="1" applyBorder="1" applyAlignment="1">
      <alignment horizontal="center" wrapText="1"/>
    </xf>
    <xf numFmtId="0" fontId="33" fillId="0" borderId="27" xfId="30" applyFont="1" applyBorder="1" applyAlignment="1">
      <alignment horizontal="center" wrapText="1"/>
    </xf>
    <xf numFmtId="0" fontId="33" fillId="0" borderId="18" xfId="30" applyFont="1" applyBorder="1" applyAlignment="1">
      <alignment horizontal="left" vertical="top" wrapText="1"/>
    </xf>
    <xf numFmtId="169" fontId="33" fillId="0" borderId="29" xfId="30" applyNumberFormat="1" applyFont="1" applyBorder="1" applyAlignment="1">
      <alignment horizontal="right" vertical="top"/>
    </xf>
    <xf numFmtId="169" fontId="33" fillId="0" borderId="30" xfId="30" applyNumberFormat="1" applyFont="1" applyBorder="1" applyAlignment="1">
      <alignment horizontal="right" vertical="top"/>
    </xf>
    <xf numFmtId="169" fontId="33" fillId="0" borderId="31" xfId="30" applyNumberFormat="1" applyFont="1" applyBorder="1" applyAlignment="1">
      <alignment horizontal="right" vertical="top"/>
    </xf>
    <xf numFmtId="0" fontId="33" fillId="0" borderId="33" xfId="30" applyFont="1" applyBorder="1" applyAlignment="1">
      <alignment horizontal="left" vertical="top" wrapText="1"/>
    </xf>
    <xf numFmtId="169" fontId="33" fillId="0" borderId="34" xfId="30" applyNumberFormat="1" applyFont="1" applyBorder="1" applyAlignment="1">
      <alignment horizontal="right" vertical="top"/>
    </xf>
    <xf numFmtId="169" fontId="33" fillId="0" borderId="35" xfId="30" applyNumberFormat="1" applyFont="1" applyBorder="1" applyAlignment="1">
      <alignment horizontal="right" vertical="top"/>
    </xf>
    <xf numFmtId="169" fontId="33" fillId="0" borderId="36" xfId="30" applyNumberFormat="1" applyFont="1" applyBorder="1" applyAlignment="1">
      <alignment horizontal="right" vertical="top"/>
    </xf>
    <xf numFmtId="0" fontId="33" fillId="0" borderId="24" xfId="30" applyFont="1" applyBorder="1" applyAlignment="1">
      <alignment horizontal="left" vertical="top" wrapText="1"/>
    </xf>
    <xf numFmtId="169" fontId="33" fillId="0" borderId="37" xfId="30" applyNumberFormat="1" applyFont="1" applyBorder="1" applyAlignment="1">
      <alignment horizontal="right" vertical="top"/>
    </xf>
    <xf numFmtId="169" fontId="33" fillId="0" borderId="38" xfId="30" applyNumberFormat="1" applyFont="1" applyBorder="1" applyAlignment="1">
      <alignment horizontal="right" vertical="top"/>
    </xf>
    <xf numFmtId="169" fontId="33" fillId="0" borderId="39" xfId="30" applyNumberFormat="1" applyFont="1" applyBorder="1" applyAlignment="1">
      <alignment horizontal="right" vertical="top"/>
    </xf>
    <xf numFmtId="169" fontId="32" fillId="0" borderId="0" xfId="30" applyNumberFormat="1"/>
    <xf numFmtId="0" fontId="33" fillId="0" borderId="17" xfId="30" applyFont="1" applyBorder="1" applyAlignment="1">
      <alignment horizontal="left" vertical="top" wrapText="1"/>
    </xf>
    <xf numFmtId="0" fontId="33" fillId="0" borderId="0" xfId="30" applyFont="1" applyBorder="1" applyAlignment="1">
      <alignment horizontal="left" vertical="top" wrapText="1"/>
    </xf>
    <xf numFmtId="0" fontId="33" fillId="0" borderId="23" xfId="30" applyFont="1" applyBorder="1" applyAlignment="1">
      <alignment horizontal="left" vertical="top" wrapText="1"/>
    </xf>
    <xf numFmtId="168" fontId="0" fillId="0" borderId="2" xfId="0" applyNumberFormat="1" applyBorder="1"/>
    <xf numFmtId="168" fontId="0" fillId="0" borderId="3" xfId="0" applyNumberFormat="1" applyBorder="1"/>
    <xf numFmtId="168" fontId="0" fillId="0" borderId="4" xfId="0" applyNumberFormat="1" applyBorder="1"/>
    <xf numFmtId="168" fontId="0" fillId="0" borderId="5" xfId="0" applyNumberFormat="1" applyBorder="1"/>
    <xf numFmtId="168" fontId="0" fillId="0" borderId="6" xfId="0" applyNumberFormat="1" applyBorder="1"/>
    <xf numFmtId="168" fontId="0" fillId="0" borderId="7" xfId="0" applyNumberFormat="1" applyBorder="1"/>
    <xf numFmtId="168" fontId="0" fillId="0" borderId="8" xfId="0" applyNumberFormat="1" applyBorder="1"/>
    <xf numFmtId="168" fontId="0" fillId="0" borderId="9" xfId="0" applyNumberFormat="1" applyBorder="1"/>
    <xf numFmtId="0" fontId="32" fillId="0" borderId="0" xfId="30" applyFont="1" applyBorder="1" applyAlignment="1">
      <alignment horizontal="center" vertical="center"/>
    </xf>
    <xf numFmtId="169" fontId="33" fillId="0" borderId="0" xfId="30" applyNumberFormat="1" applyFont="1" applyBorder="1" applyAlignment="1">
      <alignment horizontal="right" vertical="top"/>
    </xf>
    <xf numFmtId="167" fontId="49" fillId="0" borderId="0" xfId="1" applyNumberFormat="1" applyFont="1" applyBorder="1" applyAlignment="1">
      <alignment horizontal="right" vertical="top"/>
    </xf>
    <xf numFmtId="0" fontId="33" fillId="0" borderId="0" xfId="29" applyFont="1" applyFill="1" applyBorder="1" applyAlignment="1">
      <alignment horizontal="left" vertical="top" wrapText="1"/>
    </xf>
    <xf numFmtId="0" fontId="33" fillId="0" borderId="16" xfId="30" applyFont="1" applyBorder="1" applyAlignment="1">
      <alignment horizontal="center" wrapText="1"/>
    </xf>
    <xf numFmtId="169" fontId="33" fillId="0" borderId="44" xfId="30" applyNumberFormat="1" applyFont="1" applyBorder="1" applyAlignment="1">
      <alignment horizontal="right" vertical="top"/>
    </xf>
    <xf numFmtId="169" fontId="33" fillId="0" borderId="45" xfId="30" applyNumberFormat="1" applyFont="1" applyBorder="1" applyAlignment="1">
      <alignment horizontal="right" vertical="top"/>
    </xf>
    <xf numFmtId="169" fontId="33" fillId="0" borderId="46" xfId="30" applyNumberFormat="1" applyFont="1" applyBorder="1" applyAlignment="1">
      <alignment horizontal="right" vertical="top"/>
    </xf>
    <xf numFmtId="49" fontId="9" fillId="0" borderId="6" xfId="0" applyNumberFormat="1" applyFont="1" applyBorder="1" applyAlignment="1">
      <alignment horizontal="left" vertical="top" indent="1"/>
    </xf>
    <xf numFmtId="0" fontId="48" fillId="0" borderId="0" xfId="29" applyFont="1" applyBorder="1" applyAlignment="1">
      <alignment horizontal="center" vertical="center"/>
    </xf>
    <xf numFmtId="0" fontId="48" fillId="0" borderId="0" xfId="29" applyFont="1" applyBorder="1" applyAlignment="1">
      <alignment vertical="center"/>
    </xf>
    <xf numFmtId="0" fontId="48" fillId="0" borderId="28" xfId="31" applyBorder="1" applyAlignment="1">
      <alignment horizontal="center" vertical="center" wrapText="1"/>
    </xf>
    <xf numFmtId="0" fontId="48" fillId="0" borderId="17" xfId="31" applyFont="1" applyBorder="1" applyAlignment="1">
      <alignment horizontal="center" vertical="center"/>
    </xf>
    <xf numFmtId="0" fontId="48" fillId="0" borderId="0" xfId="31" applyFont="1" applyBorder="1" applyAlignment="1">
      <alignment horizontal="center" vertical="center"/>
    </xf>
    <xf numFmtId="0" fontId="49" fillId="0" borderId="17" xfId="31" applyFont="1" applyBorder="1" applyAlignment="1">
      <alignment horizontal="left" vertical="top" wrapText="1"/>
    </xf>
    <xf numFmtId="0" fontId="49" fillId="0" borderId="0" xfId="31" applyFont="1" applyBorder="1" applyAlignment="1">
      <alignment horizontal="left" vertical="top" wrapText="1"/>
    </xf>
    <xf numFmtId="0" fontId="49" fillId="0" borderId="23" xfId="31" applyFont="1" applyBorder="1" applyAlignment="1">
      <alignment horizontal="left" vertical="top" wrapText="1"/>
    </xf>
    <xf numFmtId="0" fontId="0" fillId="0" borderId="1" xfId="0" applyBorder="1"/>
    <xf numFmtId="1" fontId="0" fillId="0" borderId="1" xfId="0" applyNumberFormat="1" applyBorder="1"/>
    <xf numFmtId="169" fontId="0" fillId="0" borderId="1" xfId="0" applyNumberFormat="1" applyBorder="1"/>
    <xf numFmtId="0" fontId="35" fillId="0" borderId="1" xfId="0" applyFont="1" applyBorder="1"/>
    <xf numFmtId="169" fontId="49" fillId="0" borderId="1" xfId="31" applyNumberFormat="1" applyFont="1" applyBorder="1" applyAlignment="1">
      <alignment horizontal="right" vertical="top"/>
    </xf>
    <xf numFmtId="1" fontId="35" fillId="0" borderId="1" xfId="0" applyNumberFormat="1" applyFont="1" applyBorder="1"/>
    <xf numFmtId="167" fontId="0" fillId="0" borderId="1" xfId="1" applyNumberFormat="1" applyFont="1" applyBorder="1"/>
    <xf numFmtId="167" fontId="35" fillId="0" borderId="1" xfId="1" applyNumberFormat="1" applyFont="1" applyBorder="1"/>
    <xf numFmtId="169" fontId="38" fillId="0" borderId="1" xfId="31" applyNumberFormat="1" applyFont="1" applyBorder="1" applyAlignment="1">
      <alignment horizontal="right" vertical="top"/>
    </xf>
    <xf numFmtId="167" fontId="38" fillId="0" borderId="36" xfId="1" applyNumberFormat="1" applyFont="1" applyBorder="1" applyAlignment="1">
      <alignment horizontal="right" vertical="top"/>
    </xf>
    <xf numFmtId="0" fontId="48" fillId="0" borderId="22" xfId="31" applyFont="1" applyBorder="1" applyAlignment="1">
      <alignment horizontal="center" vertical="center"/>
    </xf>
    <xf numFmtId="0" fontId="48" fillId="0" borderId="0" xfId="31" applyFont="1" applyBorder="1" applyAlignment="1">
      <alignment horizontal="center" vertical="center"/>
    </xf>
    <xf numFmtId="0" fontId="49" fillId="0" borderId="0" xfId="31" applyFont="1" applyBorder="1" applyAlignment="1">
      <alignment horizontal="left" vertical="top" wrapText="1"/>
    </xf>
    <xf numFmtId="0" fontId="48" fillId="0" borderId="23" xfId="31" applyFont="1" applyBorder="1" applyAlignment="1">
      <alignment horizontal="center" vertical="center"/>
    </xf>
    <xf numFmtId="0" fontId="48" fillId="0" borderId="0" xfId="31" applyFont="1" applyBorder="1" applyAlignment="1">
      <alignment horizontal="center" vertical="center"/>
    </xf>
    <xf numFmtId="0" fontId="49" fillId="0" borderId="19" xfId="31" applyFont="1" applyBorder="1" applyAlignment="1">
      <alignment horizontal="center" wrapText="1"/>
    </xf>
    <xf numFmtId="0" fontId="49" fillId="0" borderId="21" xfId="31" applyFont="1" applyBorder="1" applyAlignment="1">
      <alignment horizontal="center" wrapText="1"/>
    </xf>
    <xf numFmtId="0" fontId="49" fillId="0" borderId="25" xfId="31" applyFont="1" applyBorder="1" applyAlignment="1">
      <alignment horizontal="center" wrapText="1"/>
    </xf>
    <xf numFmtId="0" fontId="49" fillId="0" borderId="27" xfId="31" applyFont="1" applyBorder="1" applyAlignment="1">
      <alignment horizontal="center" wrapText="1"/>
    </xf>
    <xf numFmtId="0" fontId="49" fillId="0" borderId="33" xfId="31" applyFont="1" applyBorder="1" applyAlignment="1">
      <alignment horizontal="left" vertical="top" wrapText="1"/>
    </xf>
    <xf numFmtId="174" fontId="49" fillId="0" borderId="34" xfId="31" applyNumberFormat="1" applyFont="1" applyBorder="1" applyAlignment="1">
      <alignment horizontal="right" vertical="top"/>
    </xf>
    <xf numFmtId="169" fontId="49" fillId="0" borderId="36" xfId="31" applyNumberFormat="1" applyFont="1" applyBorder="1" applyAlignment="1">
      <alignment horizontal="right" vertical="top"/>
    </xf>
    <xf numFmtId="0" fontId="49" fillId="0" borderId="24" xfId="31" applyFont="1" applyBorder="1" applyAlignment="1">
      <alignment horizontal="left" vertical="top" wrapText="1"/>
    </xf>
    <xf numFmtId="174" fontId="49" fillId="0" borderId="37" xfId="31" applyNumberFormat="1" applyFont="1" applyBorder="1" applyAlignment="1">
      <alignment horizontal="right" vertical="top"/>
    </xf>
    <xf numFmtId="169" fontId="49" fillId="0" borderId="39" xfId="31" applyNumberFormat="1" applyFont="1" applyBorder="1" applyAlignment="1">
      <alignment horizontal="right" vertical="top"/>
    </xf>
    <xf numFmtId="0" fontId="49" fillId="0" borderId="16" xfId="31" applyFont="1" applyBorder="1" applyAlignment="1">
      <alignment horizontal="center" wrapText="1"/>
    </xf>
    <xf numFmtId="169" fontId="49" fillId="0" borderId="45" xfId="31" applyNumberFormat="1" applyFont="1" applyBorder="1" applyAlignment="1">
      <alignment horizontal="right" vertical="top"/>
    </xf>
    <xf numFmtId="169" fontId="49" fillId="0" borderId="46" xfId="31" applyNumberFormat="1" applyFont="1" applyBorder="1" applyAlignment="1">
      <alignment horizontal="right" vertical="top"/>
    </xf>
    <xf numFmtId="0" fontId="39" fillId="0" borderId="28" xfId="31" applyFont="1" applyBorder="1" applyAlignment="1">
      <alignment horizontal="center" vertical="center" wrapText="1"/>
    </xf>
    <xf numFmtId="0" fontId="39" fillId="0" borderId="17" xfId="31" applyFont="1" applyBorder="1" applyAlignment="1">
      <alignment horizontal="center" vertical="center"/>
    </xf>
    <xf numFmtId="0" fontId="38" fillId="0" borderId="0" xfId="31" applyFont="1" applyBorder="1" applyAlignment="1">
      <alignment horizontal="left" vertical="top" wrapText="1"/>
    </xf>
    <xf numFmtId="169" fontId="40" fillId="0" borderId="1" xfId="0" applyNumberFormat="1" applyFont="1" applyBorder="1"/>
    <xf numFmtId="167" fontId="40" fillId="0" borderId="1" xfId="1" applyNumberFormat="1" applyFont="1" applyBorder="1"/>
    <xf numFmtId="0" fontId="38" fillId="0" borderId="18" xfId="31" applyFont="1" applyBorder="1" applyAlignment="1">
      <alignment horizontal="left" vertical="top" wrapText="1"/>
    </xf>
    <xf numFmtId="169" fontId="38" fillId="0" borderId="44" xfId="31" applyNumberFormat="1" applyFont="1" applyBorder="1" applyAlignment="1">
      <alignment horizontal="right" vertical="top"/>
    </xf>
    <xf numFmtId="174" fontId="38" fillId="0" borderId="29" xfId="31" applyNumberFormat="1" applyFont="1" applyBorder="1" applyAlignment="1">
      <alignment horizontal="right" vertical="top"/>
    </xf>
    <xf numFmtId="169" fontId="38" fillId="0" borderId="31" xfId="31" applyNumberFormat="1" applyFont="1" applyBorder="1" applyAlignment="1">
      <alignment horizontal="right" vertical="top"/>
    </xf>
    <xf numFmtId="0" fontId="38" fillId="0" borderId="33" xfId="31" applyFont="1" applyBorder="1" applyAlignment="1">
      <alignment horizontal="left" vertical="top" wrapText="1"/>
    </xf>
    <xf numFmtId="169" fontId="38" fillId="0" borderId="45" xfId="31" applyNumberFormat="1" applyFont="1" applyBorder="1" applyAlignment="1">
      <alignment horizontal="right" vertical="top"/>
    </xf>
    <xf numFmtId="174" fontId="38" fillId="0" borderId="34" xfId="31" applyNumberFormat="1" applyFont="1" applyBorder="1" applyAlignment="1">
      <alignment horizontal="right" vertical="top"/>
    </xf>
    <xf numFmtId="169" fontId="38" fillId="0" borderId="36" xfId="31" applyNumberFormat="1" applyFont="1" applyBorder="1" applyAlignment="1">
      <alignment horizontal="right" vertical="top"/>
    </xf>
    <xf numFmtId="0" fontId="40" fillId="0" borderId="1" xfId="0" applyFont="1" applyBorder="1"/>
    <xf numFmtId="0" fontId="38" fillId="0" borderId="17" xfId="31" applyFont="1" applyBorder="1" applyAlignment="1">
      <alignment horizontal="left" vertical="top" wrapText="1"/>
    </xf>
    <xf numFmtId="167" fontId="38" fillId="0" borderId="29" xfId="1" applyNumberFormat="1" applyFont="1" applyBorder="1" applyAlignment="1">
      <alignment horizontal="right" vertical="top"/>
    </xf>
    <xf numFmtId="167" fontId="38" fillId="0" borderId="31" xfId="1" applyNumberFormat="1" applyFont="1" applyBorder="1" applyAlignment="1">
      <alignment horizontal="right" vertical="top"/>
    </xf>
    <xf numFmtId="0" fontId="39" fillId="0" borderId="0" xfId="31" applyFont="1" applyBorder="1" applyAlignment="1">
      <alignment horizontal="center" vertical="center"/>
    </xf>
    <xf numFmtId="0" fontId="48" fillId="0" borderId="33" xfId="31" applyFont="1" applyBorder="1" applyAlignment="1">
      <alignment horizontal="center" vertical="center"/>
    </xf>
    <xf numFmtId="167" fontId="49" fillId="0" borderId="34" xfId="1" applyNumberFormat="1" applyFont="1" applyBorder="1" applyAlignment="1">
      <alignment horizontal="center" wrapText="1"/>
    </xf>
    <xf numFmtId="169" fontId="50" fillId="0" borderId="45" xfId="31" applyNumberFormat="1" applyFont="1" applyBorder="1" applyAlignment="1">
      <alignment horizontal="right" vertical="top"/>
    </xf>
    <xf numFmtId="167" fontId="50" fillId="0" borderId="34" xfId="1" applyNumberFormat="1" applyFont="1" applyBorder="1" applyAlignment="1">
      <alignment horizontal="right" vertical="top"/>
    </xf>
    <xf numFmtId="167" fontId="50" fillId="0" borderId="36" xfId="1" applyNumberFormat="1" applyFont="1" applyBorder="1" applyAlignment="1">
      <alignment horizontal="right" vertical="top"/>
    </xf>
    <xf numFmtId="0" fontId="40" fillId="0" borderId="0" xfId="0" applyFont="1" applyFill="1" applyBorder="1"/>
    <xf numFmtId="0" fontId="51" fillId="0" borderId="33" xfId="31" applyFont="1" applyBorder="1" applyAlignment="1">
      <alignment horizontal="left" vertical="top" wrapText="1"/>
    </xf>
    <xf numFmtId="169" fontId="51" fillId="0" borderId="45" xfId="31" applyNumberFormat="1" applyFont="1" applyBorder="1" applyAlignment="1">
      <alignment horizontal="right" vertical="top"/>
    </xf>
    <xf numFmtId="174" fontId="51" fillId="0" borderId="34" xfId="31" applyNumberFormat="1" applyFont="1" applyBorder="1" applyAlignment="1">
      <alignment horizontal="right" vertical="top"/>
    </xf>
    <xf numFmtId="169" fontId="51" fillId="0" borderId="36" xfId="31" applyNumberFormat="1" applyFont="1" applyBorder="1" applyAlignment="1">
      <alignment horizontal="right" vertical="top"/>
    </xf>
    <xf numFmtId="174" fontId="0" fillId="0" borderId="0" xfId="0" applyNumberFormat="1"/>
    <xf numFmtId="1" fontId="40" fillId="0" borderId="0" xfId="0" applyNumberFormat="1" applyFont="1"/>
    <xf numFmtId="0" fontId="52" fillId="0" borderId="0" xfId="31" applyFont="1" applyBorder="1" applyAlignment="1">
      <alignment horizontal="center" vertical="center"/>
    </xf>
    <xf numFmtId="167" fontId="51" fillId="0" borderId="34" xfId="1" applyNumberFormat="1" applyFont="1" applyBorder="1" applyAlignment="1">
      <alignment horizontal="right" vertical="top"/>
    </xf>
    <xf numFmtId="167" fontId="51" fillId="0" borderId="36" xfId="1" applyNumberFormat="1" applyFont="1" applyBorder="1" applyAlignment="1">
      <alignment horizontal="right" vertical="top"/>
    </xf>
    <xf numFmtId="167" fontId="53" fillId="0" borderId="0" xfId="1" applyNumberFormat="1" applyFont="1"/>
    <xf numFmtId="167" fontId="50" fillId="0" borderId="0" xfId="1" applyNumberFormat="1" applyFont="1" applyBorder="1" applyAlignment="1">
      <alignment horizontal="right" vertical="top" indent="1"/>
    </xf>
    <xf numFmtId="170" fontId="38" fillId="0" borderId="0" xfId="1" applyNumberFormat="1" applyFont="1" applyBorder="1" applyAlignment="1">
      <alignment horizontal="right" vertical="top" indent="1"/>
    </xf>
    <xf numFmtId="176" fontId="50" fillId="0" borderId="34" xfId="31" applyNumberFormat="1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48" fillId="0" borderId="22" xfId="31" applyFont="1" applyBorder="1" applyAlignment="1">
      <alignment horizontal="center" vertical="center"/>
    </xf>
    <xf numFmtId="0" fontId="48" fillId="0" borderId="0" xfId="31" applyFont="1" applyBorder="1" applyAlignment="1">
      <alignment horizontal="center" vertical="center"/>
    </xf>
    <xf numFmtId="0" fontId="49" fillId="0" borderId="19" xfId="32" applyFont="1" applyBorder="1" applyAlignment="1">
      <alignment horizontal="center" wrapText="1"/>
    </xf>
    <xf numFmtId="0" fontId="49" fillId="0" borderId="21" xfId="32" applyFont="1" applyBorder="1" applyAlignment="1">
      <alignment horizontal="center" wrapText="1"/>
    </xf>
    <xf numFmtId="0" fontId="48" fillId="0" borderId="0" xfId="32"/>
    <xf numFmtId="0" fontId="49" fillId="0" borderId="25" xfId="32" applyFont="1" applyBorder="1" applyAlignment="1">
      <alignment horizontal="center" wrapText="1"/>
    </xf>
    <xf numFmtId="0" fontId="49" fillId="0" borderId="27" xfId="32" applyFont="1" applyBorder="1" applyAlignment="1">
      <alignment horizontal="center" wrapText="1"/>
    </xf>
    <xf numFmtId="0" fontId="49" fillId="0" borderId="18" xfId="32" applyFont="1" applyBorder="1" applyAlignment="1">
      <alignment horizontal="left" vertical="top" wrapText="1"/>
    </xf>
    <xf numFmtId="0" fontId="49" fillId="0" borderId="33" xfId="32" applyFont="1" applyBorder="1" applyAlignment="1">
      <alignment horizontal="left" vertical="top" wrapText="1"/>
    </xf>
    <xf numFmtId="0" fontId="49" fillId="0" borderId="24" xfId="32" applyFont="1" applyBorder="1" applyAlignment="1">
      <alignment horizontal="left" vertical="top" wrapText="1"/>
    </xf>
    <xf numFmtId="0" fontId="48" fillId="0" borderId="0" xfId="32" applyFont="1" applyBorder="1" applyAlignment="1">
      <alignment horizontal="center" vertical="center"/>
    </xf>
    <xf numFmtId="0" fontId="33" fillId="0" borderId="19" xfId="33" applyFont="1" applyBorder="1" applyAlignment="1">
      <alignment horizontal="center" wrapText="1"/>
    </xf>
    <xf numFmtId="0" fontId="33" fillId="0" borderId="21" xfId="33" applyFont="1" applyBorder="1" applyAlignment="1">
      <alignment horizontal="center" wrapText="1"/>
    </xf>
    <xf numFmtId="0" fontId="32" fillId="0" borderId="0" xfId="33"/>
    <xf numFmtId="0" fontId="32" fillId="0" borderId="22" xfId="33" applyFont="1" applyBorder="1" applyAlignment="1">
      <alignment horizontal="center" vertical="center"/>
    </xf>
    <xf numFmtId="0" fontId="33" fillId="0" borderId="25" xfId="33" applyFont="1" applyBorder="1" applyAlignment="1">
      <alignment horizontal="center" wrapText="1"/>
    </xf>
    <xf numFmtId="0" fontId="33" fillId="0" borderId="27" xfId="33" applyFont="1" applyBorder="1" applyAlignment="1">
      <alignment horizontal="center" wrapText="1"/>
    </xf>
    <xf numFmtId="0" fontId="33" fillId="0" borderId="18" xfId="33" applyFont="1" applyBorder="1" applyAlignment="1">
      <alignment horizontal="left" vertical="top" wrapText="1"/>
    </xf>
    <xf numFmtId="174" fontId="33" fillId="0" borderId="29" xfId="33" applyNumberFormat="1" applyFont="1" applyBorder="1" applyAlignment="1">
      <alignment horizontal="right" vertical="top"/>
    </xf>
    <xf numFmtId="169" fontId="33" fillId="0" borderId="31" xfId="33" applyNumberFormat="1" applyFont="1" applyBorder="1" applyAlignment="1">
      <alignment horizontal="right" vertical="top"/>
    </xf>
    <xf numFmtId="0" fontId="33" fillId="0" borderId="33" xfId="33" applyFont="1" applyBorder="1" applyAlignment="1">
      <alignment horizontal="left" vertical="top" wrapText="1"/>
    </xf>
    <xf numFmtId="174" fontId="33" fillId="0" borderId="34" xfId="33" applyNumberFormat="1" applyFont="1" applyBorder="1" applyAlignment="1">
      <alignment horizontal="right" vertical="top"/>
    </xf>
    <xf numFmtId="169" fontId="33" fillId="0" borderId="36" xfId="33" applyNumberFormat="1" applyFont="1" applyBorder="1" applyAlignment="1">
      <alignment horizontal="right" vertical="top"/>
    </xf>
    <xf numFmtId="0" fontId="33" fillId="0" borderId="24" xfId="33" applyFont="1" applyBorder="1" applyAlignment="1">
      <alignment horizontal="left" vertical="top" wrapText="1"/>
    </xf>
    <xf numFmtId="174" fontId="33" fillId="0" borderId="37" xfId="33" applyNumberFormat="1" applyFont="1" applyBorder="1" applyAlignment="1">
      <alignment horizontal="right" vertical="top"/>
    </xf>
    <xf numFmtId="169" fontId="33" fillId="0" borderId="39" xfId="33" applyNumberFormat="1" applyFont="1" applyBorder="1" applyAlignment="1">
      <alignment horizontal="right" vertical="top"/>
    </xf>
    <xf numFmtId="0" fontId="33" fillId="0" borderId="17" xfId="33" applyFont="1" applyBorder="1" applyAlignment="1">
      <alignment vertical="top" wrapText="1"/>
    </xf>
    <xf numFmtId="0" fontId="32" fillId="0" borderId="0" xfId="33" applyFont="1" applyBorder="1" applyAlignment="1">
      <alignment vertical="center"/>
    </xf>
    <xf numFmtId="0" fontId="33" fillId="0" borderId="0" xfId="33" applyFont="1" applyBorder="1" applyAlignment="1">
      <alignment vertical="top" wrapText="1"/>
    </xf>
    <xf numFmtId="0" fontId="32" fillId="0" borderId="23" xfId="33" applyFont="1" applyBorder="1" applyAlignment="1">
      <alignment vertical="center"/>
    </xf>
    <xf numFmtId="0" fontId="32" fillId="0" borderId="0" xfId="33" applyFont="1" applyBorder="1" applyAlignment="1">
      <alignment horizontal="center" vertical="center"/>
    </xf>
    <xf numFmtId="167" fontId="40" fillId="0" borderId="0" xfId="0" applyNumberFormat="1" applyFont="1"/>
    <xf numFmtId="0" fontId="48" fillId="0" borderId="0" xfId="31"/>
    <xf numFmtId="0" fontId="49" fillId="0" borderId="18" xfId="31" applyFont="1" applyBorder="1" applyAlignment="1">
      <alignment horizontal="left" vertical="top" wrapText="1"/>
    </xf>
    <xf numFmtId="167" fontId="50" fillId="0" borderId="3" xfId="1" applyNumberFormat="1" applyFont="1" applyFill="1" applyBorder="1" applyAlignment="1">
      <alignment horizontal="right" vertical="top" indent="1"/>
    </xf>
    <xf numFmtId="167" fontId="34" fillId="0" borderId="34" xfId="1" applyNumberFormat="1" applyFont="1" applyBorder="1" applyAlignment="1">
      <alignment horizontal="center" wrapText="1"/>
    </xf>
    <xf numFmtId="167" fontId="34" fillId="0" borderId="0" xfId="1" applyNumberFormat="1" applyFont="1" applyBorder="1" applyAlignment="1">
      <alignment horizontal="center" wrapText="1"/>
    </xf>
    <xf numFmtId="167" fontId="34" fillId="0" borderId="34" xfId="1" applyNumberFormat="1" applyFont="1" applyBorder="1" applyAlignment="1">
      <alignment horizontal="right" vertical="top"/>
    </xf>
    <xf numFmtId="166" fontId="48" fillId="0" borderId="0" xfId="31" applyNumberFormat="1"/>
    <xf numFmtId="43" fontId="0" fillId="0" borderId="0" xfId="0" applyNumberFormat="1"/>
    <xf numFmtId="0" fontId="33" fillId="0" borderId="20" xfId="33" applyFont="1" applyBorder="1" applyAlignment="1">
      <alignment horizontal="center" wrapText="1"/>
    </xf>
    <xf numFmtId="0" fontId="33" fillId="0" borderId="26" xfId="33" applyFont="1" applyBorder="1" applyAlignment="1">
      <alignment horizontal="center" wrapText="1"/>
    </xf>
    <xf numFmtId="0" fontId="32" fillId="0" borderId="33" xfId="33" applyFont="1" applyBorder="1" applyAlignment="1">
      <alignment horizontal="center" vertical="center"/>
    </xf>
    <xf numFmtId="167" fontId="50" fillId="0" borderId="34" xfId="1" applyNumberFormat="1" applyFont="1" applyBorder="1" applyAlignment="1">
      <alignment horizontal="center" wrapText="1"/>
    </xf>
    <xf numFmtId="0" fontId="33" fillId="0" borderId="19" xfId="34" applyFont="1" applyBorder="1" applyAlignment="1">
      <alignment horizontal="center" wrapText="1"/>
    </xf>
    <xf numFmtId="0" fontId="33" fillId="0" borderId="20" xfId="34" applyFont="1" applyBorder="1" applyAlignment="1">
      <alignment horizontal="center" wrapText="1"/>
    </xf>
    <xf numFmtId="0" fontId="33" fillId="0" borderId="21" xfId="34" applyFont="1" applyBorder="1" applyAlignment="1">
      <alignment horizontal="center" wrapText="1"/>
    </xf>
    <xf numFmtId="0" fontId="32" fillId="0" borderId="0" xfId="34"/>
    <xf numFmtId="0" fontId="33" fillId="0" borderId="25" xfId="34" applyFont="1" applyBorder="1" applyAlignment="1">
      <alignment horizontal="center" wrapText="1"/>
    </xf>
    <xf numFmtId="0" fontId="33" fillId="0" borderId="26" xfId="34" applyFont="1" applyBorder="1" applyAlignment="1">
      <alignment horizontal="center" wrapText="1"/>
    </xf>
    <xf numFmtId="0" fontId="33" fillId="0" borderId="27" xfId="34" applyFont="1" applyBorder="1" applyAlignment="1">
      <alignment horizontal="center" wrapText="1"/>
    </xf>
    <xf numFmtId="0" fontId="33" fillId="0" borderId="18" xfId="34" applyFont="1" applyBorder="1" applyAlignment="1">
      <alignment horizontal="left" vertical="top" wrapText="1"/>
    </xf>
    <xf numFmtId="0" fontId="33" fillId="0" borderId="33" xfId="34" applyFont="1" applyBorder="1" applyAlignment="1">
      <alignment horizontal="left" vertical="top" wrapText="1"/>
    </xf>
    <xf numFmtId="0" fontId="33" fillId="0" borderId="24" xfId="34" applyFont="1" applyBorder="1" applyAlignment="1">
      <alignment horizontal="left" vertical="top" wrapText="1"/>
    </xf>
    <xf numFmtId="0" fontId="32" fillId="0" borderId="22" xfId="34" applyFont="1" applyBorder="1" applyAlignment="1">
      <alignment horizontal="center" vertical="center"/>
    </xf>
    <xf numFmtId="0" fontId="32" fillId="0" borderId="0" xfId="34" applyFont="1" applyBorder="1" applyAlignment="1">
      <alignment horizontal="center" vertical="center"/>
    </xf>
    <xf numFmtId="0" fontId="32" fillId="0" borderId="33" xfId="34" applyFont="1" applyBorder="1" applyAlignment="1">
      <alignment horizontal="center" vertical="center"/>
    </xf>
    <xf numFmtId="167" fontId="32" fillId="0" borderId="0" xfId="34" applyNumberFormat="1"/>
    <xf numFmtId="0" fontId="8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top" indent="1"/>
    </xf>
    <xf numFmtId="0" fontId="11" fillId="0" borderId="5" xfId="0" applyFont="1" applyBorder="1" applyAlignment="1">
      <alignment horizontal="right" vertical="top" indent="1" readingOrder="2"/>
    </xf>
    <xf numFmtId="167" fontId="9" fillId="0" borderId="4" xfId="1" applyNumberFormat="1" applyFont="1" applyBorder="1" applyAlignment="1">
      <alignment horizontal="right" vertical="top" indent="1"/>
    </xf>
    <xf numFmtId="167" fontId="9" fillId="0" borderId="6" xfId="1" applyNumberFormat="1" applyFont="1" applyBorder="1" applyAlignment="1">
      <alignment horizontal="right" vertical="top" indent="1"/>
    </xf>
    <xf numFmtId="0" fontId="11" fillId="0" borderId="2" xfId="0" applyFont="1" applyBorder="1" applyAlignment="1">
      <alignment horizontal="right" vertical="top" indent="1" readingOrder="2"/>
    </xf>
    <xf numFmtId="0" fontId="49" fillId="0" borderId="16" xfId="35" applyFont="1" applyBorder="1" applyAlignment="1">
      <alignment horizontal="center" wrapText="1"/>
    </xf>
    <xf numFmtId="0" fontId="49" fillId="0" borderId="18" xfId="35" applyFont="1" applyBorder="1" applyAlignment="1">
      <alignment horizontal="left" vertical="top" wrapText="1"/>
    </xf>
    <xf numFmtId="169" fontId="49" fillId="0" borderId="44" xfId="35" applyNumberFormat="1" applyFont="1" applyBorder="1" applyAlignment="1">
      <alignment horizontal="right" vertical="top"/>
    </xf>
    <xf numFmtId="0" fontId="49" fillId="0" borderId="33" xfId="35" applyFont="1" applyBorder="1" applyAlignment="1">
      <alignment horizontal="left" vertical="top" wrapText="1"/>
    </xf>
    <xf numFmtId="169" fontId="49" fillId="0" borderId="45" xfId="35" applyNumberFormat="1" applyFont="1" applyBorder="1" applyAlignment="1">
      <alignment horizontal="right" vertical="top"/>
    </xf>
    <xf numFmtId="0" fontId="49" fillId="0" borderId="24" xfId="35" applyFont="1" applyBorder="1" applyAlignment="1">
      <alignment horizontal="left" vertical="top" wrapText="1"/>
    </xf>
    <xf numFmtId="169" fontId="49" fillId="0" borderId="46" xfId="35" applyNumberFormat="1" applyFont="1" applyBorder="1" applyAlignment="1">
      <alignment horizontal="right" vertical="top"/>
    </xf>
    <xf numFmtId="0" fontId="49" fillId="0" borderId="19" xfId="35" applyFont="1" applyBorder="1" applyAlignment="1">
      <alignment horizontal="center" wrapText="1"/>
    </xf>
    <xf numFmtId="0" fontId="49" fillId="0" borderId="21" xfId="35" applyFont="1" applyBorder="1" applyAlignment="1">
      <alignment horizontal="center" wrapText="1"/>
    </xf>
    <xf numFmtId="0" fontId="48" fillId="0" borderId="18" xfId="35" applyFont="1" applyBorder="1" applyAlignment="1">
      <alignment horizontal="center" vertical="center"/>
    </xf>
    <xf numFmtId="0" fontId="48" fillId="0" borderId="28" xfId="35" applyBorder="1" applyAlignment="1">
      <alignment horizontal="center" vertical="center" wrapText="1"/>
    </xf>
    <xf numFmtId="0" fontId="49" fillId="0" borderId="44" xfId="35" applyFont="1" applyBorder="1" applyAlignment="1">
      <alignment horizontal="center" wrapText="1"/>
    </xf>
    <xf numFmtId="0" fontId="49" fillId="0" borderId="29" xfId="35" applyFont="1" applyBorder="1" applyAlignment="1">
      <alignment horizontal="center" wrapText="1"/>
    </xf>
    <xf numFmtId="0" fontId="49" fillId="0" borderId="31" xfId="35" applyFont="1" applyBorder="1" applyAlignment="1">
      <alignment horizontal="center" wrapText="1"/>
    </xf>
    <xf numFmtId="167" fontId="53" fillId="0" borderId="0" xfId="0" applyNumberFormat="1" applyFont="1"/>
    <xf numFmtId="0" fontId="33" fillId="0" borderId="19" xfId="36" applyFont="1" applyBorder="1" applyAlignment="1">
      <alignment horizontal="center" wrapText="1"/>
    </xf>
    <xf numFmtId="0" fontId="33" fillId="0" borderId="20" xfId="36" applyFont="1" applyBorder="1" applyAlignment="1">
      <alignment horizontal="center" wrapText="1"/>
    </xf>
    <xf numFmtId="0" fontId="33" fillId="0" borderId="21" xfId="36" applyFont="1" applyBorder="1" applyAlignment="1">
      <alignment horizontal="center" wrapText="1"/>
    </xf>
    <xf numFmtId="0" fontId="33" fillId="0" borderId="25" xfId="36" applyFont="1" applyBorder="1" applyAlignment="1">
      <alignment horizontal="center" wrapText="1"/>
    </xf>
    <xf numFmtId="0" fontId="33" fillId="0" borderId="26" xfId="36" applyFont="1" applyBorder="1" applyAlignment="1">
      <alignment horizontal="center" wrapText="1"/>
    </xf>
    <xf numFmtId="0" fontId="33" fillId="0" borderId="27" xfId="36" applyFont="1" applyBorder="1" applyAlignment="1">
      <alignment horizontal="center" wrapText="1"/>
    </xf>
    <xf numFmtId="0" fontId="33" fillId="0" borderId="48" xfId="36" applyFont="1" applyBorder="1" applyAlignment="1">
      <alignment horizontal="center" wrapText="1"/>
    </xf>
    <xf numFmtId="0" fontId="33" fillId="0" borderId="49" xfId="36" applyFont="1" applyBorder="1" applyAlignment="1">
      <alignment horizontal="center" wrapText="1"/>
    </xf>
    <xf numFmtId="167" fontId="33" fillId="0" borderId="50" xfId="1" applyNumberFormat="1" applyFont="1" applyBorder="1" applyAlignment="1">
      <alignment horizontal="right" vertical="top"/>
    </xf>
    <xf numFmtId="167" fontId="33" fillId="0" borderId="51" xfId="1" applyNumberFormat="1" applyFont="1" applyBorder="1" applyAlignment="1">
      <alignment horizontal="right" vertical="top"/>
    </xf>
    <xf numFmtId="167" fontId="33" fillId="0" borderId="52" xfId="1" applyNumberFormat="1" applyFont="1" applyBorder="1" applyAlignment="1">
      <alignment horizontal="right" vertical="top"/>
    </xf>
    <xf numFmtId="0" fontId="33" fillId="0" borderId="0" xfId="36" applyFont="1" applyFill="1" applyBorder="1" applyAlignment="1">
      <alignment horizontal="center" wrapText="1"/>
    </xf>
    <xf numFmtId="0" fontId="33" fillId="0" borderId="19" xfId="37" applyFont="1" applyBorder="1" applyAlignment="1">
      <alignment horizontal="center" wrapText="1"/>
    </xf>
    <xf numFmtId="0" fontId="33" fillId="0" borderId="20" xfId="37" applyFont="1" applyBorder="1" applyAlignment="1">
      <alignment horizontal="center" wrapText="1"/>
    </xf>
    <xf numFmtId="0" fontId="33" fillId="0" borderId="21" xfId="37" applyFont="1" applyBorder="1" applyAlignment="1">
      <alignment horizontal="center" wrapText="1"/>
    </xf>
    <xf numFmtId="0" fontId="32" fillId="0" borderId="0" xfId="37"/>
    <xf numFmtId="0" fontId="33" fillId="0" borderId="25" xfId="37" applyFont="1" applyBorder="1" applyAlignment="1">
      <alignment horizontal="center" wrapText="1"/>
    </xf>
    <xf numFmtId="0" fontId="33" fillId="0" borderId="26" xfId="37" applyFont="1" applyBorder="1" applyAlignment="1">
      <alignment horizontal="center" wrapText="1"/>
    </xf>
    <xf numFmtId="0" fontId="33" fillId="0" borderId="27" xfId="37" applyFont="1" applyBorder="1" applyAlignment="1">
      <alignment horizontal="center" wrapText="1"/>
    </xf>
    <xf numFmtId="0" fontId="33" fillId="0" borderId="18" xfId="37" applyFont="1" applyBorder="1" applyAlignment="1">
      <alignment horizontal="left" vertical="top" wrapText="1"/>
    </xf>
    <xf numFmtId="0" fontId="33" fillId="0" borderId="33" xfId="37" applyFont="1" applyBorder="1" applyAlignment="1">
      <alignment horizontal="left" vertical="top" wrapText="1"/>
    </xf>
    <xf numFmtId="0" fontId="33" fillId="0" borderId="24" xfId="37" applyFont="1" applyBorder="1" applyAlignment="1">
      <alignment horizontal="left" vertical="top" wrapText="1"/>
    </xf>
    <xf numFmtId="167" fontId="32" fillId="0" borderId="0" xfId="37" applyNumberFormat="1"/>
    <xf numFmtId="166" fontId="32" fillId="0" borderId="0" xfId="1" applyNumberFormat="1" applyFont="1" applyFill="1" applyBorder="1"/>
    <xf numFmtId="0" fontId="49" fillId="0" borderId="42" xfId="38" applyFont="1" applyBorder="1" applyAlignment="1">
      <alignment horizontal="center" wrapText="1"/>
    </xf>
    <xf numFmtId="0" fontId="49" fillId="0" borderId="43" xfId="38" applyFont="1" applyBorder="1" applyAlignment="1">
      <alignment horizontal="center" wrapText="1"/>
    </xf>
    <xf numFmtId="0" fontId="49" fillId="0" borderId="18" xfId="38" applyFont="1" applyBorder="1" applyAlignment="1">
      <alignment horizontal="left" vertical="top" wrapText="1"/>
    </xf>
    <xf numFmtId="169" fontId="49" fillId="0" borderId="44" xfId="38" applyNumberFormat="1" applyFont="1" applyBorder="1" applyAlignment="1">
      <alignment horizontal="right" vertical="top"/>
    </xf>
    <xf numFmtId="0" fontId="49" fillId="0" borderId="33" xfId="38" applyFont="1" applyBorder="1" applyAlignment="1">
      <alignment horizontal="left" vertical="top" wrapText="1"/>
    </xf>
    <xf numFmtId="169" fontId="49" fillId="0" borderId="45" xfId="38" applyNumberFormat="1" applyFont="1" applyBorder="1" applyAlignment="1">
      <alignment horizontal="right" vertical="top"/>
    </xf>
    <xf numFmtId="0" fontId="49" fillId="0" borderId="24" xfId="38" applyFont="1" applyBorder="1" applyAlignment="1">
      <alignment horizontal="left" vertical="top" wrapText="1"/>
    </xf>
    <xf numFmtId="169" fontId="49" fillId="0" borderId="46" xfId="38" applyNumberFormat="1" applyFont="1" applyBorder="1" applyAlignment="1">
      <alignment horizontal="right" vertical="top"/>
    </xf>
    <xf numFmtId="0" fontId="49" fillId="0" borderId="19" xfId="39" applyFont="1" applyBorder="1" applyAlignment="1">
      <alignment horizontal="center" wrapText="1"/>
    </xf>
    <xf numFmtId="0" fontId="49" fillId="0" borderId="20" xfId="39" applyFont="1" applyBorder="1" applyAlignment="1">
      <alignment horizontal="center" wrapText="1"/>
    </xf>
    <xf numFmtId="0" fontId="49" fillId="0" borderId="21" xfId="39" applyFont="1" applyBorder="1" applyAlignment="1">
      <alignment horizontal="center" wrapText="1"/>
    </xf>
    <xf numFmtId="0" fontId="48" fillId="0" borderId="0" xfId="39"/>
    <xf numFmtId="0" fontId="49" fillId="0" borderId="25" xfId="39" applyFont="1" applyBorder="1" applyAlignment="1">
      <alignment horizontal="center" wrapText="1"/>
    </xf>
    <xf numFmtId="0" fontId="49" fillId="0" borderId="26" xfId="39" applyFont="1" applyBorder="1" applyAlignment="1">
      <alignment horizontal="center" wrapText="1"/>
    </xf>
    <xf numFmtId="0" fontId="49" fillId="0" borderId="27" xfId="39" applyFont="1" applyBorder="1" applyAlignment="1">
      <alignment horizontal="center" wrapText="1"/>
    </xf>
    <xf numFmtId="0" fontId="49" fillId="0" borderId="18" xfId="39" applyFont="1" applyBorder="1" applyAlignment="1">
      <alignment horizontal="left" vertical="top" wrapText="1"/>
    </xf>
    <xf numFmtId="169" fontId="49" fillId="0" borderId="29" xfId="39" applyNumberFormat="1" applyFont="1" applyBorder="1" applyAlignment="1">
      <alignment horizontal="right" vertical="top"/>
    </xf>
    <xf numFmtId="169" fontId="49" fillId="0" borderId="30" xfId="39" applyNumberFormat="1" applyFont="1" applyBorder="1" applyAlignment="1">
      <alignment horizontal="right" vertical="top"/>
    </xf>
    <xf numFmtId="169" fontId="49" fillId="0" borderId="31" xfId="39" applyNumberFormat="1" applyFont="1" applyBorder="1" applyAlignment="1">
      <alignment horizontal="right" vertical="top"/>
    </xf>
    <xf numFmtId="0" fontId="49" fillId="0" borderId="33" xfId="39" applyFont="1" applyBorder="1" applyAlignment="1">
      <alignment horizontal="left" vertical="top" wrapText="1"/>
    </xf>
    <xf numFmtId="169" fontId="49" fillId="0" borderId="34" xfId="39" applyNumberFormat="1" applyFont="1" applyBorder="1" applyAlignment="1">
      <alignment horizontal="right" vertical="top"/>
    </xf>
    <xf numFmtId="169" fontId="49" fillId="0" borderId="35" xfId="39" applyNumberFormat="1" applyFont="1" applyBorder="1" applyAlignment="1">
      <alignment horizontal="right" vertical="top"/>
    </xf>
    <xf numFmtId="169" fontId="49" fillId="0" borderId="36" xfId="39" applyNumberFormat="1" applyFont="1" applyBorder="1" applyAlignment="1">
      <alignment horizontal="right" vertical="top"/>
    </xf>
    <xf numFmtId="0" fontId="49" fillId="0" borderId="24" xfId="39" applyFont="1" applyBorder="1" applyAlignment="1">
      <alignment horizontal="left" vertical="top" wrapText="1"/>
    </xf>
    <xf numFmtId="169" fontId="49" fillId="0" borderId="37" xfId="39" applyNumberFormat="1" applyFont="1" applyBorder="1" applyAlignment="1">
      <alignment horizontal="right" vertical="top"/>
    </xf>
    <xf numFmtId="169" fontId="49" fillId="0" borderId="38" xfId="39" applyNumberFormat="1" applyFont="1" applyBorder="1" applyAlignment="1">
      <alignment horizontal="right" vertical="top"/>
    </xf>
    <xf numFmtId="169" fontId="49" fillId="0" borderId="39" xfId="39" applyNumberFormat="1" applyFont="1" applyBorder="1" applyAlignment="1">
      <alignment horizontal="right" vertical="top"/>
    </xf>
    <xf numFmtId="0" fontId="48" fillId="0" borderId="17" xfId="39" applyFont="1" applyBorder="1" applyAlignment="1">
      <alignment horizontal="center" vertical="center"/>
    </xf>
    <xf numFmtId="0" fontId="48" fillId="0" borderId="23" xfId="39" applyFont="1" applyBorder="1" applyAlignment="1">
      <alignment horizontal="center" vertical="center"/>
    </xf>
    <xf numFmtId="0" fontId="49" fillId="0" borderId="55" xfId="39" applyFont="1" applyBorder="1" applyAlignment="1">
      <alignment horizontal="center" wrapText="1"/>
    </xf>
    <xf numFmtId="0" fontId="49" fillId="0" borderId="56" xfId="39" applyFont="1" applyBorder="1" applyAlignment="1">
      <alignment horizontal="center" wrapText="1"/>
    </xf>
    <xf numFmtId="0" fontId="38" fillId="0" borderId="17" xfId="39" applyFont="1" applyBorder="1" applyAlignment="1">
      <alignment horizontal="left" vertical="top" wrapText="1"/>
    </xf>
    <xf numFmtId="169" fontId="38" fillId="0" borderId="57" xfId="39" applyNumberFormat="1" applyFont="1" applyBorder="1" applyAlignment="1">
      <alignment horizontal="right" vertical="top"/>
    </xf>
    <xf numFmtId="169" fontId="38" fillId="0" borderId="30" xfId="39" applyNumberFormat="1" applyFont="1" applyBorder="1" applyAlignment="1">
      <alignment horizontal="right" vertical="top"/>
    </xf>
    <xf numFmtId="0" fontId="49" fillId="0" borderId="48" xfId="39" applyFont="1" applyBorder="1" applyAlignment="1">
      <alignment horizontal="center" wrapText="1"/>
    </xf>
    <xf numFmtId="0" fontId="49" fillId="0" borderId="49" xfId="39" applyFont="1" applyBorder="1" applyAlignment="1">
      <alignment horizontal="center" wrapText="1"/>
    </xf>
    <xf numFmtId="169" fontId="49" fillId="0" borderId="50" xfId="39" applyNumberFormat="1" applyFont="1" applyBorder="1" applyAlignment="1">
      <alignment horizontal="right" vertical="top"/>
    </xf>
    <xf numFmtId="1" fontId="38" fillId="0" borderId="17" xfId="39" applyNumberFormat="1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top" indent="1"/>
    </xf>
    <xf numFmtId="0" fontId="8" fillId="0" borderId="4" xfId="0" applyFont="1" applyBorder="1" applyAlignment="1">
      <alignment horizontal="left" vertical="top" indent="1"/>
    </xf>
    <xf numFmtId="0" fontId="9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 readingOrder="2"/>
    </xf>
    <xf numFmtId="0" fontId="55" fillId="0" borderId="19" xfId="40" applyFont="1" applyBorder="1" applyAlignment="1">
      <alignment horizontal="center" wrapText="1"/>
    </xf>
    <xf numFmtId="0" fontId="55" fillId="0" borderId="21" xfId="40" applyFont="1" applyBorder="1" applyAlignment="1">
      <alignment horizontal="center" wrapText="1"/>
    </xf>
    <xf numFmtId="0" fontId="55" fillId="0" borderId="25" xfId="40" applyFont="1" applyBorder="1" applyAlignment="1">
      <alignment horizontal="center" wrapText="1"/>
    </xf>
    <xf numFmtId="0" fontId="55" fillId="0" borderId="27" xfId="40" applyFont="1" applyBorder="1" applyAlignment="1">
      <alignment horizontal="center" wrapText="1"/>
    </xf>
    <xf numFmtId="0" fontId="55" fillId="0" borderId="18" xfId="40" applyFont="1" applyBorder="1" applyAlignment="1">
      <alignment horizontal="left" vertical="top" wrapText="1"/>
    </xf>
    <xf numFmtId="0" fontId="55" fillId="0" borderId="33" xfId="40" applyFont="1" applyBorder="1" applyAlignment="1">
      <alignment horizontal="left" vertical="top" wrapText="1"/>
    </xf>
    <xf numFmtId="0" fontId="55" fillId="0" borderId="24" xfId="40" applyFont="1" applyBorder="1" applyAlignment="1">
      <alignment horizontal="left" vertical="top" wrapText="1"/>
    </xf>
    <xf numFmtId="0" fontId="55" fillId="0" borderId="20" xfId="40" applyFont="1" applyBorder="1" applyAlignment="1">
      <alignment horizontal="center" wrapText="1"/>
    </xf>
    <xf numFmtId="0" fontId="55" fillId="0" borderId="26" xfId="40" applyFont="1" applyBorder="1" applyAlignment="1">
      <alignment horizontal="center" wrapText="1"/>
    </xf>
    <xf numFmtId="169" fontId="55" fillId="0" borderId="29" xfId="40" applyNumberFormat="1" applyFont="1" applyBorder="1" applyAlignment="1">
      <alignment horizontal="right" vertical="top"/>
    </xf>
    <xf numFmtId="174" fontId="55" fillId="0" borderId="30" xfId="40" applyNumberFormat="1" applyFont="1" applyBorder="1" applyAlignment="1">
      <alignment horizontal="right" vertical="top"/>
    </xf>
    <xf numFmtId="174" fontId="55" fillId="0" borderId="31" xfId="40" applyNumberFormat="1" applyFont="1" applyBorder="1" applyAlignment="1">
      <alignment horizontal="right" vertical="top"/>
    </xf>
    <xf numFmtId="169" fontId="55" fillId="0" borderId="34" xfId="40" applyNumberFormat="1" applyFont="1" applyBorder="1" applyAlignment="1">
      <alignment horizontal="right" vertical="top"/>
    </xf>
    <xf numFmtId="174" fontId="55" fillId="0" borderId="35" xfId="40" applyNumberFormat="1" applyFont="1" applyBorder="1" applyAlignment="1">
      <alignment horizontal="right" vertical="top"/>
    </xf>
    <xf numFmtId="174" fontId="55" fillId="0" borderId="36" xfId="40" applyNumberFormat="1" applyFont="1" applyBorder="1" applyAlignment="1">
      <alignment horizontal="right" vertical="top"/>
    </xf>
    <xf numFmtId="169" fontId="55" fillId="0" borderId="37" xfId="40" applyNumberFormat="1" applyFont="1" applyBorder="1" applyAlignment="1">
      <alignment horizontal="right" vertical="top"/>
    </xf>
    <xf numFmtId="174" fontId="55" fillId="0" borderId="38" xfId="40" applyNumberFormat="1" applyFont="1" applyBorder="1" applyAlignment="1">
      <alignment horizontal="right" vertical="top"/>
    </xf>
    <xf numFmtId="174" fontId="55" fillId="0" borderId="39" xfId="40" applyNumberFormat="1" applyFont="1" applyBorder="1" applyAlignment="1">
      <alignment horizontal="right" vertical="top"/>
    </xf>
    <xf numFmtId="167" fontId="55" fillId="0" borderId="30" xfId="1" applyNumberFormat="1" applyFont="1" applyBorder="1" applyAlignment="1">
      <alignment horizontal="right" vertical="top"/>
    </xf>
    <xf numFmtId="167" fontId="55" fillId="0" borderId="31" xfId="1" applyNumberFormat="1" applyFont="1" applyBorder="1" applyAlignment="1">
      <alignment horizontal="right" vertical="top"/>
    </xf>
    <xf numFmtId="167" fontId="55" fillId="0" borderId="35" xfId="1" applyNumberFormat="1" applyFont="1" applyBorder="1" applyAlignment="1">
      <alignment horizontal="right" vertical="top"/>
    </xf>
    <xf numFmtId="167" fontId="55" fillId="0" borderId="36" xfId="1" applyNumberFormat="1" applyFont="1" applyBorder="1" applyAlignment="1">
      <alignment horizontal="right" vertical="top"/>
    </xf>
    <xf numFmtId="167" fontId="55" fillId="0" borderId="38" xfId="1" applyNumberFormat="1" applyFont="1" applyBorder="1" applyAlignment="1">
      <alignment horizontal="right" vertical="top"/>
    </xf>
    <xf numFmtId="167" fontId="55" fillId="0" borderId="39" xfId="1" applyNumberFormat="1" applyFont="1" applyBorder="1" applyAlignment="1">
      <alignment horizontal="right" vertical="top"/>
    </xf>
    <xf numFmtId="168" fontId="0" fillId="0" borderId="0" xfId="0" applyNumberFormat="1" applyFill="1" applyBorder="1"/>
    <xf numFmtId="0" fontId="55" fillId="0" borderId="19" xfId="41" applyFont="1" applyBorder="1" applyAlignment="1">
      <alignment horizontal="center" wrapText="1"/>
    </xf>
    <xf numFmtId="0" fontId="55" fillId="0" borderId="20" xfId="41" applyFont="1" applyBorder="1" applyAlignment="1">
      <alignment horizontal="center" wrapText="1"/>
    </xf>
    <xf numFmtId="0" fontId="55" fillId="0" borderId="21" xfId="41" applyFont="1" applyBorder="1" applyAlignment="1">
      <alignment horizontal="center" wrapText="1"/>
    </xf>
    <xf numFmtId="0" fontId="54" fillId="0" borderId="0" xfId="41"/>
    <xf numFmtId="0" fontId="55" fillId="0" borderId="25" xfId="41" applyFont="1" applyBorder="1" applyAlignment="1">
      <alignment horizontal="center" wrapText="1"/>
    </xf>
    <xf numFmtId="0" fontId="55" fillId="0" borderId="26" xfId="41" applyFont="1" applyBorder="1" applyAlignment="1">
      <alignment horizontal="center" wrapText="1"/>
    </xf>
    <xf numFmtId="0" fontId="55" fillId="0" borderId="27" xfId="41" applyFont="1" applyBorder="1" applyAlignment="1">
      <alignment horizontal="center" wrapText="1"/>
    </xf>
    <xf numFmtId="0" fontId="55" fillId="0" borderId="18" xfId="41" applyFont="1" applyBorder="1" applyAlignment="1">
      <alignment horizontal="left" vertical="top" wrapText="1"/>
    </xf>
    <xf numFmtId="169" fontId="55" fillId="0" borderId="29" xfId="41" applyNumberFormat="1" applyFont="1" applyBorder="1" applyAlignment="1">
      <alignment horizontal="right" vertical="top"/>
    </xf>
    <xf numFmtId="169" fontId="55" fillId="0" borderId="30" xfId="41" applyNumberFormat="1" applyFont="1" applyBorder="1" applyAlignment="1">
      <alignment horizontal="right" vertical="top"/>
    </xf>
    <xf numFmtId="169" fontId="55" fillId="0" borderId="31" xfId="41" applyNumberFormat="1" applyFont="1" applyBorder="1" applyAlignment="1">
      <alignment horizontal="right" vertical="top"/>
    </xf>
    <xf numFmtId="0" fontId="55" fillId="0" borderId="33" xfId="41" applyFont="1" applyBorder="1" applyAlignment="1">
      <alignment horizontal="left" vertical="top" wrapText="1"/>
    </xf>
    <xf numFmtId="169" fontId="55" fillId="0" borderId="34" xfId="41" applyNumberFormat="1" applyFont="1" applyBorder="1" applyAlignment="1">
      <alignment horizontal="right" vertical="top"/>
    </xf>
    <xf numFmtId="169" fontId="55" fillId="0" borderId="35" xfId="41" applyNumberFormat="1" applyFont="1" applyBorder="1" applyAlignment="1">
      <alignment horizontal="right" vertical="top"/>
    </xf>
    <xf numFmtId="169" fontId="55" fillId="0" borderId="36" xfId="41" applyNumberFormat="1" applyFont="1" applyBorder="1" applyAlignment="1">
      <alignment horizontal="right" vertical="top"/>
    </xf>
    <xf numFmtId="0" fontId="55" fillId="0" borderId="24" xfId="41" applyFont="1" applyBorder="1" applyAlignment="1">
      <alignment horizontal="left" vertical="top" wrapText="1"/>
    </xf>
    <xf numFmtId="169" fontId="55" fillId="0" borderId="37" xfId="41" applyNumberFormat="1" applyFont="1" applyBorder="1" applyAlignment="1">
      <alignment horizontal="right" vertical="top"/>
    </xf>
    <xf numFmtId="169" fontId="55" fillId="0" borderId="38" xfId="41" applyNumberFormat="1" applyFont="1" applyBorder="1" applyAlignment="1">
      <alignment horizontal="right" vertical="top"/>
    </xf>
    <xf numFmtId="169" fontId="55" fillId="0" borderId="39" xfId="41" applyNumberFormat="1" applyFont="1" applyBorder="1" applyAlignment="1">
      <alignment horizontal="right" vertical="top"/>
    </xf>
    <xf numFmtId="0" fontId="54" fillId="0" borderId="22" xfId="41" applyFont="1" applyBorder="1" applyAlignment="1">
      <alignment horizontal="center" vertical="center"/>
    </xf>
    <xf numFmtId="0" fontId="54" fillId="0" borderId="0" xfId="41" applyFont="1" applyBorder="1" applyAlignment="1">
      <alignment horizontal="center" vertical="center"/>
    </xf>
    <xf numFmtId="0" fontId="54" fillId="0" borderId="33" xfId="41" applyFont="1" applyBorder="1" applyAlignment="1">
      <alignment horizontal="center" vertical="center"/>
    </xf>
    <xf numFmtId="169" fontId="55" fillId="0" borderId="34" xfId="41" applyNumberFormat="1" applyFont="1" applyBorder="1" applyAlignment="1">
      <alignment horizontal="center" wrapText="1"/>
    </xf>
    <xf numFmtId="169" fontId="54" fillId="0" borderId="0" xfId="41" applyNumberFormat="1"/>
    <xf numFmtId="167" fontId="55" fillId="0" borderId="34" xfId="1" applyNumberFormat="1" applyFont="1" applyBorder="1" applyAlignment="1">
      <alignment horizontal="center" wrapText="1"/>
    </xf>
    <xf numFmtId="167" fontId="54" fillId="0" borderId="0" xfId="1" applyNumberFormat="1" applyFont="1"/>
    <xf numFmtId="167" fontId="55" fillId="0" borderId="29" xfId="1" applyNumberFormat="1" applyFont="1" applyBorder="1" applyAlignment="1">
      <alignment horizontal="right" vertical="top"/>
    </xf>
    <xf numFmtId="167" fontId="55" fillId="0" borderId="34" xfId="1" applyNumberFormat="1" applyFont="1" applyBorder="1" applyAlignment="1">
      <alignment horizontal="right" vertical="top"/>
    </xf>
    <xf numFmtId="167" fontId="55" fillId="0" borderId="37" xfId="1" applyNumberFormat="1" applyFont="1" applyBorder="1" applyAlignment="1">
      <alignment horizontal="right" vertical="top"/>
    </xf>
    <xf numFmtId="0" fontId="55" fillId="0" borderId="19" xfId="42" applyFont="1" applyBorder="1" applyAlignment="1">
      <alignment horizontal="center" wrapText="1"/>
    </xf>
    <xf numFmtId="0" fontId="55" fillId="0" borderId="20" xfId="42" applyFont="1" applyBorder="1" applyAlignment="1">
      <alignment horizontal="center" wrapText="1"/>
    </xf>
    <xf numFmtId="0" fontId="55" fillId="0" borderId="21" xfId="42" applyFont="1" applyBorder="1" applyAlignment="1">
      <alignment horizontal="center" wrapText="1"/>
    </xf>
    <xf numFmtId="0" fontId="54" fillId="0" borderId="0" xfId="42"/>
    <xf numFmtId="0" fontId="55" fillId="0" borderId="25" xfId="42" applyFont="1" applyBorder="1" applyAlignment="1">
      <alignment horizontal="center" wrapText="1"/>
    </xf>
    <xf numFmtId="0" fontId="55" fillId="0" borderId="26" xfId="42" applyFont="1" applyBorder="1" applyAlignment="1">
      <alignment horizontal="center" wrapText="1"/>
    </xf>
    <xf numFmtId="0" fontId="55" fillId="0" borderId="27" xfId="42" applyFont="1" applyBorder="1" applyAlignment="1">
      <alignment horizontal="center" wrapText="1"/>
    </xf>
    <xf numFmtId="0" fontId="55" fillId="0" borderId="18" xfId="42" applyFont="1" applyBorder="1" applyAlignment="1">
      <alignment horizontal="left" vertical="top" wrapText="1"/>
    </xf>
    <xf numFmtId="169" fontId="55" fillId="0" borderId="29" xfId="42" applyNumberFormat="1" applyFont="1" applyBorder="1" applyAlignment="1">
      <alignment horizontal="right" vertical="top"/>
    </xf>
    <xf numFmtId="169" fontId="55" fillId="0" borderId="30" xfId="42" applyNumberFormat="1" applyFont="1" applyBorder="1" applyAlignment="1">
      <alignment horizontal="right" vertical="top"/>
    </xf>
    <xf numFmtId="169" fontId="55" fillId="0" borderId="31" xfId="42" applyNumberFormat="1" applyFont="1" applyBorder="1" applyAlignment="1">
      <alignment horizontal="right" vertical="top"/>
    </xf>
    <xf numFmtId="0" fontId="55" fillId="0" borderId="33" xfId="42" applyFont="1" applyBorder="1" applyAlignment="1">
      <alignment horizontal="left" vertical="top" wrapText="1"/>
    </xf>
    <xf numFmtId="169" fontId="55" fillId="0" borderId="34" xfId="42" applyNumberFormat="1" applyFont="1" applyBorder="1" applyAlignment="1">
      <alignment horizontal="right" vertical="top"/>
    </xf>
    <xf numFmtId="169" fontId="55" fillId="0" borderId="35" xfId="42" applyNumberFormat="1" applyFont="1" applyBorder="1" applyAlignment="1">
      <alignment horizontal="right" vertical="top"/>
    </xf>
    <xf numFmtId="169" fontId="55" fillId="0" borderId="36" xfId="42" applyNumberFormat="1" applyFont="1" applyBorder="1" applyAlignment="1">
      <alignment horizontal="right" vertical="top"/>
    </xf>
    <xf numFmtId="0" fontId="55" fillId="0" borderId="24" xfId="42" applyFont="1" applyBorder="1" applyAlignment="1">
      <alignment horizontal="left" vertical="top" wrapText="1"/>
    </xf>
    <xf numFmtId="169" fontId="55" fillId="0" borderId="37" xfId="42" applyNumberFormat="1" applyFont="1" applyBorder="1" applyAlignment="1">
      <alignment horizontal="right" vertical="top"/>
    </xf>
    <xf numFmtId="169" fontId="55" fillId="0" borderId="38" xfId="42" applyNumberFormat="1" applyFont="1" applyBorder="1" applyAlignment="1">
      <alignment horizontal="right" vertical="top"/>
    </xf>
    <xf numFmtId="169" fontId="55" fillId="0" borderId="39" xfId="42" applyNumberFormat="1" applyFont="1" applyBorder="1" applyAlignment="1">
      <alignment horizontal="right" vertical="top"/>
    </xf>
    <xf numFmtId="0" fontId="55" fillId="0" borderId="55" xfId="42" applyFont="1" applyBorder="1" applyAlignment="1">
      <alignment horizontal="center" wrapText="1"/>
    </xf>
    <xf numFmtId="0" fontId="55" fillId="0" borderId="56" xfId="42" applyFont="1" applyBorder="1" applyAlignment="1">
      <alignment horizontal="center" wrapText="1"/>
    </xf>
    <xf numFmtId="169" fontId="55" fillId="0" borderId="57" xfId="42" applyNumberFormat="1" applyFont="1" applyBorder="1" applyAlignment="1">
      <alignment horizontal="right" vertical="top"/>
    </xf>
    <xf numFmtId="169" fontId="38" fillId="0" borderId="30" xfId="42" applyNumberFormat="1" applyFont="1" applyBorder="1" applyAlignment="1">
      <alignment horizontal="right" vertical="top"/>
    </xf>
    <xf numFmtId="169" fontId="38" fillId="0" borderId="35" xfId="42" applyNumberFormat="1" applyFont="1" applyBorder="1" applyAlignment="1">
      <alignment horizontal="right" vertical="top"/>
    </xf>
    <xf numFmtId="0" fontId="55" fillId="0" borderId="48" xfId="42" applyFont="1" applyBorder="1" applyAlignment="1">
      <alignment horizontal="center" wrapText="1"/>
    </xf>
    <xf numFmtId="0" fontId="55" fillId="0" borderId="49" xfId="42" applyFont="1" applyBorder="1" applyAlignment="1">
      <alignment horizontal="center" wrapText="1"/>
    </xf>
    <xf numFmtId="169" fontId="55" fillId="0" borderId="50" xfId="42" applyNumberFormat="1" applyFont="1" applyBorder="1" applyAlignment="1">
      <alignment horizontal="right" vertical="top"/>
    </xf>
    <xf numFmtId="0" fontId="38" fillId="0" borderId="33" xfId="42" applyFont="1" applyBorder="1" applyAlignment="1">
      <alignment horizontal="left" vertical="top" wrapText="1"/>
    </xf>
    <xf numFmtId="169" fontId="38" fillId="0" borderId="34" xfId="42" applyNumberFormat="1" applyFont="1" applyBorder="1" applyAlignment="1">
      <alignment horizontal="right" vertical="top"/>
    </xf>
    <xf numFmtId="169" fontId="38" fillId="0" borderId="57" xfId="42" applyNumberFormat="1" applyFont="1" applyBorder="1" applyAlignment="1">
      <alignment horizontal="right" vertical="top"/>
    </xf>
    <xf numFmtId="169" fontId="38" fillId="0" borderId="50" xfId="42" applyNumberFormat="1" applyFont="1" applyBorder="1" applyAlignment="1">
      <alignment horizontal="right" vertical="top"/>
    </xf>
    <xf numFmtId="169" fontId="38" fillId="0" borderId="36" xfId="42" applyNumberFormat="1" applyFont="1" applyBorder="1" applyAlignment="1">
      <alignment horizontal="right" vertical="top"/>
    </xf>
    <xf numFmtId="0" fontId="39" fillId="0" borderId="0" xfId="42" applyFont="1"/>
    <xf numFmtId="0" fontId="8" fillId="0" borderId="0" xfId="0" applyFont="1" applyBorder="1" applyAlignment="1">
      <alignment horizontal="center" vertical="top" wrapText="1"/>
    </xf>
    <xf numFmtId="0" fontId="55" fillId="0" borderId="19" xfId="43" applyFont="1" applyBorder="1" applyAlignment="1">
      <alignment horizontal="center" wrapText="1"/>
    </xf>
    <xf numFmtId="0" fontId="55" fillId="0" borderId="20" xfId="43" applyFont="1" applyBorder="1" applyAlignment="1">
      <alignment horizontal="center" wrapText="1"/>
    </xf>
    <xf numFmtId="0" fontId="55" fillId="0" borderId="21" xfId="43" applyFont="1" applyBorder="1" applyAlignment="1">
      <alignment horizontal="center" wrapText="1"/>
    </xf>
    <xf numFmtId="0" fontId="54" fillId="0" borderId="0" xfId="43"/>
    <xf numFmtId="0" fontId="54" fillId="0" borderId="22" xfId="43" applyFont="1" applyBorder="1" applyAlignment="1">
      <alignment horizontal="center" vertical="center"/>
    </xf>
    <xf numFmtId="0" fontId="55" fillId="0" borderId="26" xfId="43" applyFont="1" applyBorder="1" applyAlignment="1">
      <alignment horizontal="center" wrapText="1"/>
    </xf>
    <xf numFmtId="0" fontId="55" fillId="0" borderId="18" xfId="43" applyFont="1" applyBorder="1" applyAlignment="1">
      <alignment horizontal="left" vertical="top" wrapText="1"/>
    </xf>
    <xf numFmtId="0" fontId="54" fillId="0" borderId="0" xfId="43" applyFont="1" applyBorder="1" applyAlignment="1">
      <alignment horizontal="center" vertical="center"/>
    </xf>
    <xf numFmtId="0" fontId="55" fillId="0" borderId="33" xfId="43" applyFont="1" applyBorder="1" applyAlignment="1">
      <alignment horizontal="left" vertical="top" wrapText="1"/>
    </xf>
    <xf numFmtId="0" fontId="55" fillId="0" borderId="24" xfId="43" applyFont="1" applyBorder="1" applyAlignment="1">
      <alignment horizontal="left" vertical="top" wrapText="1"/>
    </xf>
    <xf numFmtId="0" fontId="55" fillId="0" borderId="56" xfId="43" applyFont="1" applyBorder="1" applyAlignment="1">
      <alignment horizontal="center" wrapText="1"/>
    </xf>
    <xf numFmtId="0" fontId="55" fillId="0" borderId="49" xfId="43" applyFont="1" applyBorder="1" applyAlignment="1">
      <alignment horizontal="center" wrapText="1"/>
    </xf>
    <xf numFmtId="0" fontId="54" fillId="0" borderId="33" xfId="43" applyFont="1" applyBorder="1" applyAlignment="1">
      <alignment horizontal="center" vertical="center"/>
    </xf>
    <xf numFmtId="169" fontId="38" fillId="0" borderId="57" xfId="43" applyNumberFormat="1" applyFont="1" applyBorder="1" applyAlignment="1">
      <alignment horizontal="right" vertical="top"/>
    </xf>
    <xf numFmtId="169" fontId="38" fillId="0" borderId="30" xfId="43" applyNumberFormat="1" applyFont="1" applyBorder="1" applyAlignment="1">
      <alignment horizontal="right" vertical="top"/>
    </xf>
    <xf numFmtId="169" fontId="38" fillId="0" borderId="50" xfId="43" applyNumberFormat="1" applyFont="1" applyBorder="1" applyAlignment="1">
      <alignment horizontal="right" vertical="top"/>
    </xf>
    <xf numFmtId="169" fontId="55" fillId="0" borderId="34" xfId="43" applyNumberFormat="1" applyFont="1" applyBorder="1" applyAlignment="1">
      <alignment horizontal="center" wrapText="1"/>
    </xf>
    <xf numFmtId="169" fontId="55" fillId="0" borderId="58" xfId="43" applyNumberFormat="1" applyFont="1" applyBorder="1" applyAlignment="1">
      <alignment horizontal="center" wrapText="1"/>
    </xf>
    <xf numFmtId="0" fontId="17" fillId="0" borderId="0" xfId="0" applyFont="1"/>
    <xf numFmtId="169" fontId="8" fillId="0" borderId="57" xfId="43" applyNumberFormat="1" applyFont="1" applyBorder="1" applyAlignment="1">
      <alignment horizontal="right" vertical="top"/>
    </xf>
    <xf numFmtId="169" fontId="8" fillId="0" borderId="30" xfId="43" applyNumberFormat="1" applyFont="1" applyBorder="1" applyAlignment="1">
      <alignment horizontal="right" vertical="top"/>
    </xf>
    <xf numFmtId="169" fontId="8" fillId="0" borderId="50" xfId="43" applyNumberFormat="1" applyFont="1" applyBorder="1" applyAlignment="1">
      <alignment horizontal="right" vertical="top"/>
    </xf>
    <xf numFmtId="1" fontId="17" fillId="0" borderId="0" xfId="0" applyNumberFormat="1" applyFont="1"/>
    <xf numFmtId="1" fontId="34" fillId="0" borderId="58" xfId="43" applyNumberFormat="1" applyFont="1" applyBorder="1" applyAlignment="1">
      <alignment horizontal="center" wrapText="1"/>
    </xf>
    <xf numFmtId="0" fontId="9" fillId="0" borderId="1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top" indent="1"/>
    </xf>
    <xf numFmtId="0" fontId="11" fillId="0" borderId="5" xfId="0" applyFont="1" applyBorder="1" applyAlignment="1">
      <alignment horizontal="right" vertical="top" indent="1" readingOrder="2"/>
    </xf>
    <xf numFmtId="0" fontId="1" fillId="0" borderId="7" xfId="0" applyFont="1" applyBorder="1" applyAlignment="1">
      <alignment horizontal="right" vertical="top" indent="1"/>
    </xf>
    <xf numFmtId="167" fontId="9" fillId="0" borderId="0" xfId="1" applyNumberFormat="1" applyFont="1" applyAlignment="1">
      <alignment horizontal="right" vertical="top" indent="1"/>
    </xf>
    <xf numFmtId="167" fontId="8" fillId="0" borderId="7" xfId="1" applyNumberFormat="1" applyFont="1" applyBorder="1" applyAlignment="1">
      <alignment horizontal="right" vertical="top" wrapText="1" indent="1"/>
    </xf>
    <xf numFmtId="167" fontId="8" fillId="0" borderId="8" xfId="1" applyNumberFormat="1" applyFont="1" applyBorder="1" applyAlignment="1">
      <alignment horizontal="right" vertical="top" wrapText="1" indent="1"/>
    </xf>
    <xf numFmtId="3" fontId="8" fillId="0" borderId="0" xfId="0" applyNumberFormat="1" applyFont="1" applyBorder="1" applyAlignment="1">
      <alignment horizontal="right" vertical="top" indent="1" readingOrder="2"/>
    </xf>
    <xf numFmtId="3" fontId="8" fillId="0" borderId="9" xfId="0" applyNumberFormat="1" applyFont="1" applyBorder="1" applyAlignment="1">
      <alignment horizontal="right" vertical="top" indent="1" readingOrder="2"/>
    </xf>
    <xf numFmtId="166" fontId="9" fillId="0" borderId="3" xfId="0" applyNumberFormat="1" applyFont="1" applyBorder="1" applyAlignment="1">
      <alignment horizontal="right" vertical="top" indent="1"/>
    </xf>
    <xf numFmtId="166" fontId="9" fillId="0" borderId="0" xfId="0" applyNumberFormat="1" applyFont="1" applyBorder="1" applyAlignment="1">
      <alignment horizontal="right" vertical="top" indent="1"/>
    </xf>
    <xf numFmtId="0" fontId="8" fillId="0" borderId="7" xfId="0" applyFont="1" applyBorder="1" applyAlignment="1">
      <alignment horizontal="right" vertical="top" indent="1"/>
    </xf>
    <xf numFmtId="172" fontId="8" fillId="0" borderId="8" xfId="2" applyNumberFormat="1" applyFont="1" applyBorder="1" applyAlignment="1">
      <alignment horizontal="right" vertical="top" indent="1"/>
    </xf>
    <xf numFmtId="172" fontId="8" fillId="0" borderId="9" xfId="2" applyNumberFormat="1" applyFont="1" applyBorder="1" applyAlignment="1">
      <alignment horizontal="right" vertical="top" indent="1"/>
    </xf>
    <xf numFmtId="1" fontId="8" fillId="0" borderId="0" xfId="0" applyNumberFormat="1" applyFont="1" applyBorder="1" applyAlignment="1">
      <alignment horizontal="right" vertical="top" indent="1"/>
    </xf>
    <xf numFmtId="166" fontId="8" fillId="0" borderId="7" xfId="0" applyNumberFormat="1" applyFont="1" applyBorder="1" applyAlignment="1">
      <alignment horizontal="right" vertical="top" indent="1"/>
    </xf>
    <xf numFmtId="166" fontId="8" fillId="0" borderId="8" xfId="0" applyNumberFormat="1" applyFont="1" applyBorder="1" applyAlignment="1">
      <alignment horizontal="right" vertical="top" indent="1"/>
    </xf>
    <xf numFmtId="1" fontId="8" fillId="0" borderId="9" xfId="0" applyNumberFormat="1" applyFont="1" applyBorder="1" applyAlignment="1">
      <alignment horizontal="right" vertical="top" indent="1"/>
    </xf>
    <xf numFmtId="0" fontId="9" fillId="0" borderId="1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top" indent="1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left" vertical="top" indent="1"/>
    </xf>
    <xf numFmtId="0" fontId="8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right" vertical="top" wrapText="1" indent="1" readingOrder="2"/>
    </xf>
    <xf numFmtId="0" fontId="10" fillId="0" borderId="2" xfId="0" applyFont="1" applyBorder="1" applyAlignment="1">
      <alignment horizontal="right" vertical="top" wrapText="1" indent="1" readingOrder="2"/>
    </xf>
    <xf numFmtId="0" fontId="8" fillId="0" borderId="0" xfId="0" applyFont="1" applyBorder="1" applyAlignment="1">
      <alignment horizontal="center" vertical="top" wrapText="1" readingOrder="2"/>
    </xf>
    <xf numFmtId="0" fontId="11" fillId="0" borderId="0" xfId="0" applyFont="1" applyBorder="1" applyAlignment="1">
      <alignment horizontal="right" vertical="top" indent="1" readingOrder="2"/>
    </xf>
    <xf numFmtId="0" fontId="11" fillId="0" borderId="5" xfId="0" applyFont="1" applyBorder="1" applyAlignment="1">
      <alignment horizontal="right" vertical="top" indent="1" readingOrder="2"/>
    </xf>
    <xf numFmtId="0" fontId="9" fillId="0" borderId="0" xfId="0" applyFont="1" applyBorder="1" applyAlignment="1">
      <alignment horizontal="right" vertical="top" indent="1"/>
    </xf>
    <xf numFmtId="0" fontId="9" fillId="0" borderId="6" xfId="0" applyFont="1" applyBorder="1" applyAlignment="1">
      <alignment horizontal="left" vertical="top" wrapText="1" indent="1"/>
    </xf>
    <xf numFmtId="177" fontId="8" fillId="0" borderId="2" xfId="1" applyNumberFormat="1" applyFont="1" applyBorder="1" applyAlignment="1">
      <alignment horizontal="right" vertical="top" indent="1"/>
    </xf>
    <xf numFmtId="173" fontId="8" fillId="0" borderId="2" xfId="4" applyNumberFormat="1" applyFont="1" applyFill="1" applyBorder="1" applyAlignment="1">
      <alignment horizontal="right" vertical="top" indent="1"/>
    </xf>
    <xf numFmtId="177" fontId="9" fillId="0" borderId="2" xfId="1" applyNumberFormat="1" applyFont="1" applyBorder="1" applyAlignment="1">
      <alignment horizontal="right" vertical="top" indent="1" readingOrder="2"/>
    </xf>
    <xf numFmtId="0" fontId="10" fillId="0" borderId="7" xfId="0" applyFont="1" applyBorder="1" applyAlignment="1">
      <alignment horizontal="right" vertical="top" wrapText="1" indent="1" readingOrder="2"/>
    </xf>
    <xf numFmtId="177" fontId="9" fillId="0" borderId="0" xfId="1" applyNumberFormat="1" applyFont="1" applyBorder="1" applyAlignment="1">
      <alignment horizontal="right" vertical="top" indent="1" readingOrder="2"/>
    </xf>
    <xf numFmtId="177" fontId="8" fillId="0" borderId="0" xfId="1" applyNumberFormat="1" applyFont="1" applyBorder="1" applyAlignment="1">
      <alignment horizontal="right" vertical="top" indent="1" readingOrder="2"/>
    </xf>
    <xf numFmtId="177" fontId="9" fillId="0" borderId="3" xfId="1" applyNumberFormat="1" applyFont="1" applyBorder="1" applyAlignment="1">
      <alignment horizontal="right" vertical="top" indent="1" readingOrder="2"/>
    </xf>
    <xf numFmtId="177" fontId="9" fillId="0" borderId="4" xfId="1" applyNumberFormat="1" applyFont="1" applyBorder="1" applyAlignment="1">
      <alignment horizontal="right" vertical="top" indent="1" readingOrder="2"/>
    </xf>
    <xf numFmtId="177" fontId="9" fillId="0" borderId="5" xfId="1" applyNumberFormat="1" applyFont="1" applyBorder="1" applyAlignment="1">
      <alignment horizontal="right" vertical="top" indent="1" readingOrder="2"/>
    </xf>
    <xf numFmtId="177" fontId="9" fillId="0" borderId="6" xfId="1" applyNumberFormat="1" applyFont="1" applyBorder="1" applyAlignment="1">
      <alignment horizontal="right" vertical="top" indent="1" readingOrder="2"/>
    </xf>
    <xf numFmtId="177" fontId="9" fillId="0" borderId="7" xfId="1" applyNumberFormat="1" applyFont="1" applyBorder="1" applyAlignment="1">
      <alignment horizontal="right" vertical="top" indent="1" readingOrder="2"/>
    </xf>
    <xf numFmtId="177" fontId="8" fillId="0" borderId="8" xfId="1" applyNumberFormat="1" applyFont="1" applyBorder="1" applyAlignment="1">
      <alignment horizontal="right" vertical="top" indent="1" readingOrder="2"/>
    </xf>
    <xf numFmtId="177" fontId="8" fillId="0" borderId="9" xfId="1" applyNumberFormat="1" applyFont="1" applyBorder="1" applyAlignment="1">
      <alignment horizontal="right" vertical="top" indent="1" readingOrder="2"/>
    </xf>
    <xf numFmtId="3" fontId="9" fillId="0" borderId="0" xfId="1" applyNumberFormat="1" applyFont="1" applyBorder="1" applyAlignment="1">
      <alignment horizontal="right" vertical="top" indent="1"/>
    </xf>
    <xf numFmtId="3" fontId="8" fillId="0" borderId="4" xfId="0" applyNumberFormat="1" applyFont="1" applyBorder="1" applyAlignment="1">
      <alignment horizontal="right" vertical="top" indent="1"/>
    </xf>
    <xf numFmtId="173" fontId="9" fillId="0" borderId="3" xfId="1" applyNumberFormat="1" applyFont="1" applyBorder="1" applyAlignment="1">
      <alignment horizontal="right" vertical="top" indent="1"/>
    </xf>
    <xf numFmtId="173" fontId="9" fillId="0" borderId="0" xfId="1" applyNumberFormat="1" applyFont="1" applyBorder="1" applyAlignment="1">
      <alignment horizontal="right" vertical="top" indent="1"/>
    </xf>
    <xf numFmtId="173" fontId="9" fillId="0" borderId="2" xfId="1" applyNumberFormat="1" applyFont="1" applyBorder="1" applyAlignment="1">
      <alignment horizontal="right" vertical="top" indent="1"/>
    </xf>
    <xf numFmtId="173" fontId="9" fillId="0" borderId="5" xfId="1" applyNumberFormat="1" applyFont="1" applyBorder="1" applyAlignment="1">
      <alignment horizontal="right" vertical="top" indent="1"/>
    </xf>
    <xf numFmtId="3" fontId="8" fillId="0" borderId="6" xfId="0" applyNumberFormat="1" applyFont="1" applyBorder="1" applyAlignment="1">
      <alignment horizontal="right" vertical="top" indent="1"/>
    </xf>
    <xf numFmtId="3" fontId="8" fillId="0" borderId="9" xfId="0" applyNumberFormat="1" applyFont="1" applyBorder="1" applyAlignment="1">
      <alignment horizontal="right" vertical="top" indent="1"/>
    </xf>
    <xf numFmtId="173" fontId="9" fillId="0" borderId="4" xfId="1" applyNumberFormat="1" applyFont="1" applyBorder="1" applyAlignment="1">
      <alignment horizontal="right" vertical="top" indent="1"/>
    </xf>
    <xf numFmtId="173" fontId="9" fillId="0" borderId="6" xfId="1" applyNumberFormat="1" applyFont="1" applyBorder="1" applyAlignment="1">
      <alignment horizontal="right" vertical="top" indent="1"/>
    </xf>
    <xf numFmtId="2" fontId="11" fillId="0" borderId="2" xfId="0" applyNumberFormat="1" applyFont="1" applyBorder="1" applyAlignment="1">
      <alignment horizontal="right" vertical="top" indent="1" readingOrder="2"/>
    </xf>
    <xf numFmtId="2" fontId="11" fillId="0" borderId="5" xfId="0" applyNumberFormat="1" applyFont="1" applyBorder="1" applyAlignment="1">
      <alignment horizontal="right" vertical="top" indent="1" readingOrder="2"/>
    </xf>
    <xf numFmtId="2" fontId="10" fillId="0" borderId="7" xfId="0" applyNumberFormat="1" applyFont="1" applyBorder="1" applyAlignment="1">
      <alignment horizontal="right" vertical="top" indent="1" readingOrder="2"/>
    </xf>
    <xf numFmtId="2" fontId="9" fillId="0" borderId="4" xfId="0" applyNumberFormat="1" applyFont="1" applyBorder="1" applyAlignment="1">
      <alignment horizontal="left" vertical="top" indent="1"/>
    </xf>
    <xf numFmtId="2" fontId="9" fillId="0" borderId="6" xfId="0" applyNumberFormat="1" applyFont="1" applyBorder="1" applyAlignment="1">
      <alignment horizontal="left" vertical="top" indent="1"/>
    </xf>
    <xf numFmtId="2" fontId="8" fillId="0" borderId="9" xfId="0" applyNumberFormat="1" applyFont="1" applyBorder="1" applyAlignment="1">
      <alignment horizontal="left" vertical="top" indent="1"/>
    </xf>
    <xf numFmtId="3" fontId="9" fillId="0" borderId="2" xfId="1" applyNumberFormat="1" applyFont="1" applyBorder="1" applyAlignment="1">
      <alignment horizontal="right" vertical="top" indent="1"/>
    </xf>
    <xf numFmtId="3" fontId="9" fillId="0" borderId="3" xfId="1" applyNumberFormat="1" applyFont="1" applyBorder="1" applyAlignment="1">
      <alignment horizontal="right" vertical="top" indent="1"/>
    </xf>
    <xf numFmtId="3" fontId="8" fillId="0" borderId="4" xfId="1" applyNumberFormat="1" applyFont="1" applyBorder="1" applyAlignment="1">
      <alignment horizontal="right" vertical="top" indent="1"/>
    </xf>
    <xf numFmtId="3" fontId="9" fillId="0" borderId="5" xfId="1" applyNumberFormat="1" applyFont="1" applyBorder="1" applyAlignment="1">
      <alignment horizontal="right" vertical="top" indent="1"/>
    </xf>
    <xf numFmtId="3" fontId="8" fillId="0" borderId="6" xfId="1" applyNumberFormat="1" applyFont="1" applyBorder="1" applyAlignment="1">
      <alignment horizontal="right" vertical="top" indent="1"/>
    </xf>
    <xf numFmtId="3" fontId="8" fillId="0" borderId="7" xfId="1" applyNumberFormat="1" applyFont="1" applyBorder="1" applyAlignment="1">
      <alignment horizontal="right" vertical="top" indent="1"/>
    </xf>
    <xf numFmtId="3" fontId="8" fillId="0" borderId="8" xfId="1" applyNumberFormat="1" applyFont="1" applyBorder="1" applyAlignment="1">
      <alignment horizontal="right" vertical="top" indent="1"/>
    </xf>
    <xf numFmtId="3" fontId="8" fillId="0" borderId="9" xfId="1" applyNumberFormat="1" applyFont="1" applyBorder="1" applyAlignment="1">
      <alignment horizontal="right" vertical="top" indent="1"/>
    </xf>
    <xf numFmtId="173" fontId="9" fillId="0" borderId="3" xfId="0" applyNumberFormat="1" applyFont="1" applyBorder="1" applyAlignment="1">
      <alignment horizontal="right" vertical="top" indent="1"/>
    </xf>
    <xf numFmtId="0" fontId="9" fillId="0" borderId="4" xfId="0" applyFont="1" applyBorder="1" applyAlignment="1">
      <alignment horizontal="left" vertical="top" indent="1"/>
    </xf>
    <xf numFmtId="173" fontId="9" fillId="0" borderId="0" xfId="0" applyNumberFormat="1" applyFont="1" applyBorder="1" applyAlignment="1">
      <alignment horizontal="right" vertical="top" indent="1"/>
    </xf>
    <xf numFmtId="173" fontId="9" fillId="0" borderId="2" xfId="0" applyNumberFormat="1" applyFont="1" applyBorder="1" applyAlignment="1">
      <alignment horizontal="right" vertical="top" indent="1"/>
    </xf>
    <xf numFmtId="173" fontId="9" fillId="0" borderId="4" xfId="0" applyNumberFormat="1" applyFont="1" applyBorder="1" applyAlignment="1">
      <alignment horizontal="right" vertical="top" indent="1"/>
    </xf>
    <xf numFmtId="173" fontId="9" fillId="0" borderId="5" xfId="0" applyNumberFormat="1" applyFont="1" applyBorder="1" applyAlignment="1">
      <alignment horizontal="right" vertical="top" indent="1"/>
    </xf>
    <xf numFmtId="173" fontId="9" fillId="0" borderId="6" xfId="0" applyNumberFormat="1" applyFont="1" applyBorder="1" applyAlignment="1">
      <alignment horizontal="right" vertical="top" indent="1"/>
    </xf>
    <xf numFmtId="173" fontId="8" fillId="0" borderId="7" xfId="0" applyNumberFormat="1" applyFont="1" applyBorder="1" applyAlignment="1">
      <alignment horizontal="right" vertical="top" indent="1"/>
    </xf>
    <xf numFmtId="173" fontId="8" fillId="0" borderId="8" xfId="0" applyNumberFormat="1" applyFont="1" applyBorder="1" applyAlignment="1">
      <alignment horizontal="right" vertical="top" indent="1"/>
    </xf>
    <xf numFmtId="173" fontId="8" fillId="0" borderId="9" xfId="0" applyNumberFormat="1" applyFont="1" applyBorder="1" applyAlignment="1">
      <alignment horizontal="right" vertical="top" indent="1"/>
    </xf>
    <xf numFmtId="173" fontId="8" fillId="0" borderId="4" xfId="0" applyNumberFormat="1" applyFont="1" applyBorder="1" applyAlignment="1">
      <alignment horizontal="right" vertical="top" indent="1"/>
    </xf>
    <xf numFmtId="173" fontId="8" fillId="0" borderId="6" xfId="0" applyNumberFormat="1" applyFont="1" applyBorder="1" applyAlignment="1">
      <alignment horizontal="right" vertical="top" indent="1"/>
    </xf>
    <xf numFmtId="3" fontId="34" fillId="0" borderId="3" xfId="7" applyNumberFormat="1" applyFont="1" applyBorder="1" applyAlignment="1">
      <alignment horizontal="right" vertical="top" indent="1"/>
    </xf>
    <xf numFmtId="3" fontId="34" fillId="0" borderId="0" xfId="7" applyNumberFormat="1" applyFont="1" applyBorder="1" applyAlignment="1">
      <alignment horizontal="right" vertical="top" indent="1"/>
    </xf>
    <xf numFmtId="3" fontId="34" fillId="0" borderId="2" xfId="7" applyNumberFormat="1" applyFont="1" applyBorder="1" applyAlignment="1">
      <alignment horizontal="right" vertical="top" indent="1"/>
    </xf>
    <xf numFmtId="3" fontId="34" fillId="0" borderId="4" xfId="7" applyNumberFormat="1" applyFont="1" applyBorder="1" applyAlignment="1">
      <alignment horizontal="right" vertical="top" indent="1"/>
    </xf>
    <xf numFmtId="3" fontId="34" fillId="0" borderId="5" xfId="7" applyNumberFormat="1" applyFont="1" applyBorder="1" applyAlignment="1">
      <alignment horizontal="right" vertical="top" indent="1"/>
    </xf>
    <xf numFmtId="3" fontId="34" fillId="0" borderId="6" xfId="7" applyNumberFormat="1" applyFont="1" applyBorder="1" applyAlignment="1">
      <alignment horizontal="right" vertical="top" indent="1"/>
    </xf>
    <xf numFmtId="3" fontId="33" fillId="0" borderId="5" xfId="7" applyNumberFormat="1" applyFont="1" applyBorder="1" applyAlignment="1">
      <alignment horizontal="right" vertical="top" indent="1"/>
    </xf>
    <xf numFmtId="3" fontId="33" fillId="0" borderId="0" xfId="7" applyNumberFormat="1" applyFont="1" applyBorder="1" applyAlignment="1">
      <alignment horizontal="right" vertical="top" indent="1"/>
    </xf>
    <xf numFmtId="3" fontId="33" fillId="0" borderId="6" xfId="7" applyNumberFormat="1" applyFont="1" applyBorder="1" applyAlignment="1">
      <alignment horizontal="right" vertical="top" indent="1"/>
    </xf>
    <xf numFmtId="3" fontId="33" fillId="0" borderId="7" xfId="7" applyNumberFormat="1" applyFont="1" applyBorder="1" applyAlignment="1">
      <alignment horizontal="right" vertical="top" indent="1"/>
    </xf>
    <xf numFmtId="3" fontId="33" fillId="0" borderId="8" xfId="7" applyNumberFormat="1" applyFont="1" applyBorder="1" applyAlignment="1">
      <alignment horizontal="right" vertical="top" indent="1"/>
    </xf>
    <xf numFmtId="3" fontId="33" fillId="0" borderId="9" xfId="7" applyNumberFormat="1" applyFont="1" applyBorder="1" applyAlignment="1">
      <alignment horizontal="right" vertical="top" indent="1"/>
    </xf>
    <xf numFmtId="173" fontId="8" fillId="0" borderId="0" xfId="4" applyNumberFormat="1" applyFont="1" applyFill="1" applyBorder="1" applyAlignment="1">
      <alignment horizontal="right" vertical="top" indent="1"/>
    </xf>
    <xf numFmtId="173" fontId="8" fillId="0" borderId="3" xfId="4" applyNumberFormat="1" applyFont="1" applyFill="1" applyBorder="1" applyAlignment="1">
      <alignment horizontal="right" vertical="top" indent="1"/>
    </xf>
    <xf numFmtId="173" fontId="8" fillId="0" borderId="4" xfId="4" applyNumberFormat="1" applyFont="1" applyFill="1" applyBorder="1" applyAlignment="1">
      <alignment horizontal="right" vertical="top" indent="1"/>
    </xf>
    <xf numFmtId="173" fontId="8" fillId="0" borderId="5" xfId="4" applyNumberFormat="1" applyFont="1" applyFill="1" applyBorder="1" applyAlignment="1">
      <alignment horizontal="right" vertical="top" indent="1"/>
    </xf>
    <xf numFmtId="173" fontId="8" fillId="0" borderId="6" xfId="4" applyNumberFormat="1" applyFont="1" applyFill="1" applyBorder="1" applyAlignment="1">
      <alignment horizontal="right" vertical="top" indent="1"/>
    </xf>
    <xf numFmtId="173" fontId="9" fillId="0" borderId="5" xfId="4" applyNumberFormat="1" applyFont="1" applyFill="1" applyBorder="1" applyAlignment="1">
      <alignment horizontal="right" vertical="top" indent="1"/>
    </xf>
    <xf numFmtId="173" fontId="9" fillId="0" borderId="0" xfId="4" applyNumberFormat="1" applyFont="1" applyFill="1" applyBorder="1" applyAlignment="1">
      <alignment horizontal="right" vertical="top" indent="1"/>
    </xf>
    <xf numFmtId="173" fontId="9" fillId="0" borderId="6" xfId="4" applyNumberFormat="1" applyFont="1" applyFill="1" applyBorder="1" applyAlignment="1">
      <alignment horizontal="right" vertical="top" indent="1"/>
    </xf>
    <xf numFmtId="173" fontId="9" fillId="0" borderId="7" xfId="4" applyNumberFormat="1" applyFont="1" applyFill="1" applyBorder="1" applyAlignment="1">
      <alignment horizontal="right" vertical="top" indent="1"/>
    </xf>
    <xf numFmtId="173" fontId="9" fillId="0" borderId="8" xfId="4" applyNumberFormat="1" applyFont="1" applyFill="1" applyBorder="1" applyAlignment="1">
      <alignment horizontal="right" vertical="top" indent="1"/>
    </xf>
    <xf numFmtId="173" fontId="9" fillId="0" borderId="9" xfId="4" applyNumberFormat="1" applyFont="1" applyFill="1" applyBorder="1" applyAlignment="1">
      <alignment horizontal="right" vertical="top" indent="1"/>
    </xf>
    <xf numFmtId="177" fontId="8" fillId="0" borderId="0" xfId="1" applyNumberFormat="1" applyFont="1" applyBorder="1" applyAlignment="1">
      <alignment horizontal="right" vertical="top" indent="1"/>
    </xf>
    <xf numFmtId="0" fontId="9" fillId="0" borderId="0" xfId="0" applyFont="1" applyBorder="1" applyAlignment="1">
      <alignment horizontal="center" vertical="top" wrapText="1" readingOrder="2"/>
    </xf>
    <xf numFmtId="0" fontId="9" fillId="0" borderId="8" xfId="0" applyFont="1" applyBorder="1" applyAlignment="1">
      <alignment horizontal="center" vertical="top" wrapText="1" readingOrder="2"/>
    </xf>
    <xf numFmtId="0" fontId="9" fillId="0" borderId="11" xfId="0" applyFont="1" applyBorder="1" applyAlignment="1">
      <alignment horizontal="center" vertical="center" wrapText="1"/>
    </xf>
    <xf numFmtId="177" fontId="9" fillId="0" borderId="0" xfId="1" applyNumberFormat="1" applyFont="1" applyBorder="1" applyAlignment="1">
      <alignment horizontal="right" vertical="top" indent="1"/>
    </xf>
    <xf numFmtId="177" fontId="8" fillId="0" borderId="3" xfId="1" applyNumberFormat="1" applyFont="1" applyBorder="1" applyAlignment="1">
      <alignment horizontal="right" vertical="top" indent="1"/>
    </xf>
    <xf numFmtId="177" fontId="8" fillId="0" borderId="4" xfId="1" applyNumberFormat="1" applyFont="1" applyBorder="1" applyAlignment="1">
      <alignment horizontal="right" vertical="top" indent="1"/>
    </xf>
    <xf numFmtId="177" fontId="8" fillId="0" borderId="5" xfId="1" applyNumberFormat="1" applyFont="1" applyBorder="1" applyAlignment="1">
      <alignment horizontal="right" vertical="top" indent="1"/>
    </xf>
    <xf numFmtId="177" fontId="8" fillId="0" borderId="6" xfId="1" applyNumberFormat="1" applyFont="1" applyBorder="1" applyAlignment="1">
      <alignment horizontal="right" vertical="top" indent="1"/>
    </xf>
    <xf numFmtId="177" fontId="9" fillId="0" borderId="5" xfId="1" applyNumberFormat="1" applyFont="1" applyBorder="1" applyAlignment="1">
      <alignment horizontal="right" vertical="top" indent="1"/>
    </xf>
    <xf numFmtId="177" fontId="9" fillId="0" borderId="7" xfId="1" applyNumberFormat="1" applyFont="1" applyBorder="1" applyAlignment="1">
      <alignment horizontal="right" vertical="top" indent="1"/>
    </xf>
    <xf numFmtId="177" fontId="9" fillId="0" borderId="8" xfId="1" applyNumberFormat="1" applyFont="1" applyBorder="1" applyAlignment="1">
      <alignment horizontal="right" vertical="top" indent="1"/>
    </xf>
    <xf numFmtId="177" fontId="8" fillId="0" borderId="9" xfId="1" applyNumberFormat="1" applyFont="1" applyBorder="1" applyAlignment="1">
      <alignment horizontal="right" vertical="top" indent="1"/>
    </xf>
    <xf numFmtId="177" fontId="9" fillId="0" borderId="6" xfId="1" applyNumberFormat="1" applyFont="1" applyBorder="1" applyAlignment="1">
      <alignment horizontal="right" vertical="top" indent="1"/>
    </xf>
    <xf numFmtId="177" fontId="9" fillId="0" borderId="9" xfId="1" applyNumberFormat="1" applyFont="1" applyBorder="1" applyAlignment="1">
      <alignment horizontal="right" vertical="top" indent="1"/>
    </xf>
    <xf numFmtId="0" fontId="8" fillId="0" borderId="4" xfId="0" applyFont="1" applyBorder="1" applyAlignment="1">
      <alignment horizontal="left" vertical="top" wrapText="1" indent="1"/>
    </xf>
    <xf numFmtId="3" fontId="8" fillId="0" borderId="0" xfId="7" applyNumberFormat="1" applyFont="1" applyBorder="1" applyAlignment="1">
      <alignment horizontal="right" vertical="top" indent="1"/>
    </xf>
    <xf numFmtId="3" fontId="9" fillId="0" borderId="0" xfId="7" applyNumberFormat="1" applyFont="1" applyBorder="1" applyAlignment="1">
      <alignment horizontal="right" vertical="top" indent="1"/>
    </xf>
    <xf numFmtId="3" fontId="8" fillId="0" borderId="2" xfId="7" applyNumberFormat="1" applyFont="1" applyBorder="1" applyAlignment="1">
      <alignment horizontal="right" vertical="top" indent="1"/>
    </xf>
    <xf numFmtId="3" fontId="8" fillId="0" borderId="5" xfId="7" applyNumberFormat="1" applyFont="1" applyBorder="1" applyAlignment="1">
      <alignment horizontal="right" vertical="top" indent="1"/>
    </xf>
    <xf numFmtId="3" fontId="9" fillId="0" borderId="5" xfId="7" applyNumberFormat="1" applyFont="1" applyBorder="1" applyAlignment="1">
      <alignment horizontal="right" vertical="top" indent="1"/>
    </xf>
    <xf numFmtId="3" fontId="9" fillId="0" borderId="7" xfId="7" applyNumberFormat="1" applyFont="1" applyBorder="1" applyAlignment="1">
      <alignment horizontal="right" vertical="top" indent="1"/>
    </xf>
    <xf numFmtId="3" fontId="9" fillId="0" borderId="8" xfId="7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 readingOrder="2"/>
    </xf>
    <xf numFmtId="0" fontId="8" fillId="0" borderId="0" xfId="0" applyFont="1" applyBorder="1" applyAlignment="1">
      <alignment horizontal="left" vertical="top" indent="1" readingOrder="2"/>
    </xf>
    <xf numFmtId="177" fontId="34" fillId="0" borderId="2" xfId="1" applyNumberFormat="1" applyFont="1" applyBorder="1" applyAlignment="1">
      <alignment horizontal="right" vertical="top"/>
    </xf>
    <xf numFmtId="177" fontId="34" fillId="0" borderId="0" xfId="1" applyNumberFormat="1" applyFont="1" applyBorder="1" applyAlignment="1">
      <alignment horizontal="right" vertical="top"/>
    </xf>
    <xf numFmtId="177" fontId="34" fillId="0" borderId="3" xfId="1" applyNumberFormat="1" applyFont="1" applyBorder="1" applyAlignment="1">
      <alignment horizontal="right" vertical="top"/>
    </xf>
    <xf numFmtId="177" fontId="34" fillId="0" borderId="5" xfId="1" applyNumberFormat="1" applyFont="1" applyBorder="1" applyAlignment="1">
      <alignment horizontal="right" vertical="top"/>
    </xf>
    <xf numFmtId="177" fontId="33" fillId="0" borderId="5" xfId="1" applyNumberFormat="1" applyFont="1" applyBorder="1" applyAlignment="1">
      <alignment horizontal="right" vertical="top"/>
    </xf>
    <xf numFmtId="177" fontId="33" fillId="0" borderId="0" xfId="1" applyNumberFormat="1" applyFont="1" applyBorder="1" applyAlignment="1">
      <alignment horizontal="right" vertical="top"/>
    </xf>
    <xf numFmtId="177" fontId="33" fillId="0" borderId="7" xfId="1" applyNumberFormat="1" applyFont="1" applyBorder="1" applyAlignment="1">
      <alignment horizontal="right" vertical="top"/>
    </xf>
    <xf numFmtId="177" fontId="33" fillId="0" borderId="8" xfId="1" applyNumberFormat="1" applyFont="1" applyBorder="1" applyAlignment="1">
      <alignment horizontal="right" vertical="top"/>
    </xf>
    <xf numFmtId="178" fontId="8" fillId="0" borderId="3" xfId="1" applyNumberFormat="1" applyFont="1" applyBorder="1" applyAlignment="1">
      <alignment horizontal="right" vertical="top" indent="1"/>
    </xf>
    <xf numFmtId="178" fontId="8" fillId="0" borderId="0" xfId="1" applyNumberFormat="1" applyFont="1" applyBorder="1" applyAlignment="1">
      <alignment horizontal="right" vertical="top" indent="1"/>
    </xf>
    <xf numFmtId="178" fontId="8" fillId="0" borderId="4" xfId="1" applyNumberFormat="1" applyFont="1" applyBorder="1" applyAlignment="1">
      <alignment horizontal="right" vertical="top" indent="1"/>
    </xf>
    <xf numFmtId="178" fontId="8" fillId="0" borderId="6" xfId="1" applyNumberFormat="1" applyFont="1" applyBorder="1" applyAlignment="1">
      <alignment horizontal="right" vertical="top" indent="1"/>
    </xf>
    <xf numFmtId="178" fontId="9" fillId="0" borderId="0" xfId="1" applyNumberFormat="1" applyFont="1" applyBorder="1" applyAlignment="1">
      <alignment horizontal="right" vertical="top" indent="1"/>
    </xf>
    <xf numFmtId="178" fontId="9" fillId="0" borderId="6" xfId="1" applyNumberFormat="1" applyFont="1" applyBorder="1" applyAlignment="1">
      <alignment horizontal="right" vertical="top" indent="1"/>
    </xf>
    <xf numFmtId="173" fontId="8" fillId="0" borderId="2" xfId="0" applyNumberFormat="1" applyFont="1" applyBorder="1" applyAlignment="1">
      <alignment horizontal="right" vertical="top" indent="1" readingOrder="2"/>
    </xf>
    <xf numFmtId="173" fontId="8" fillId="0" borderId="0" xfId="0" applyNumberFormat="1" applyFont="1" applyBorder="1" applyAlignment="1">
      <alignment horizontal="right" vertical="top" indent="1" readingOrder="2"/>
    </xf>
    <xf numFmtId="173" fontId="8" fillId="0" borderId="3" xfId="0" applyNumberFormat="1" applyFont="1" applyBorder="1" applyAlignment="1">
      <alignment horizontal="right" vertical="top" indent="1" readingOrder="2"/>
    </xf>
    <xf numFmtId="3" fontId="8" fillId="0" borderId="4" xfId="0" applyNumberFormat="1" applyFont="1" applyBorder="1" applyAlignment="1">
      <alignment horizontal="right" vertical="top" indent="1" readingOrder="2"/>
    </xf>
    <xf numFmtId="173" fontId="8" fillId="0" borderId="5" xfId="0" applyNumberFormat="1" applyFont="1" applyBorder="1" applyAlignment="1">
      <alignment horizontal="right" vertical="top" indent="1" readingOrder="2"/>
    </xf>
    <xf numFmtId="3" fontId="8" fillId="0" borderId="6" xfId="0" applyNumberFormat="1" applyFont="1" applyBorder="1" applyAlignment="1">
      <alignment horizontal="right" vertical="top" indent="1" readingOrder="2"/>
    </xf>
    <xf numFmtId="173" fontId="9" fillId="0" borderId="5" xfId="0" applyNumberFormat="1" applyFont="1" applyBorder="1" applyAlignment="1">
      <alignment horizontal="right" vertical="top" indent="1" readingOrder="2"/>
    </xf>
    <xf numFmtId="173" fontId="9" fillId="0" borderId="0" xfId="0" applyNumberFormat="1" applyFont="1" applyBorder="1" applyAlignment="1">
      <alignment horizontal="right" vertical="top" indent="1" readingOrder="2"/>
    </xf>
    <xf numFmtId="173" fontId="9" fillId="0" borderId="7" xfId="0" applyNumberFormat="1" applyFont="1" applyBorder="1" applyAlignment="1">
      <alignment horizontal="right" vertical="top" indent="1" readingOrder="2"/>
    </xf>
    <xf numFmtId="173" fontId="9" fillId="0" borderId="8" xfId="0" applyNumberFormat="1" applyFont="1" applyBorder="1" applyAlignment="1">
      <alignment horizontal="right" vertical="top" indent="1" readingOrder="2"/>
    </xf>
    <xf numFmtId="0" fontId="8" fillId="0" borderId="0" xfId="0" applyFont="1" applyBorder="1" applyAlignment="1">
      <alignment horizontal="left" vertical="top" wrapText="1" indent="1"/>
    </xf>
    <xf numFmtId="0" fontId="9" fillId="0" borderId="0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left" vertical="top" wrapText="1" indent="1"/>
    </xf>
    <xf numFmtId="177" fontId="34" fillId="0" borderId="2" xfId="1" applyNumberFormat="1" applyFont="1" applyBorder="1" applyAlignment="1">
      <alignment horizontal="right" vertical="top" indent="1"/>
    </xf>
    <xf numFmtId="177" fontId="34" fillId="0" borderId="0" xfId="1" applyNumberFormat="1" applyFont="1" applyBorder="1" applyAlignment="1">
      <alignment horizontal="right" vertical="top" indent="1"/>
    </xf>
    <xf numFmtId="177" fontId="34" fillId="0" borderId="3" xfId="1" applyNumberFormat="1" applyFont="1" applyBorder="1" applyAlignment="1">
      <alignment horizontal="right" vertical="top" indent="1"/>
    </xf>
    <xf numFmtId="177" fontId="34" fillId="0" borderId="4" xfId="1" applyNumberFormat="1" applyFont="1" applyBorder="1" applyAlignment="1">
      <alignment horizontal="right" vertical="top" indent="1"/>
    </xf>
    <xf numFmtId="177" fontId="34" fillId="0" borderId="5" xfId="1" applyNumberFormat="1" applyFont="1" applyBorder="1" applyAlignment="1">
      <alignment horizontal="right" vertical="top" indent="1"/>
    </xf>
    <xf numFmtId="177" fontId="34" fillId="0" borderId="6" xfId="1" applyNumberFormat="1" applyFont="1" applyBorder="1" applyAlignment="1">
      <alignment horizontal="right" vertical="top" indent="1"/>
    </xf>
    <xf numFmtId="177" fontId="33" fillId="0" borderId="5" xfId="1" applyNumberFormat="1" applyFont="1" applyBorder="1" applyAlignment="1">
      <alignment horizontal="right" vertical="top" indent="1"/>
    </xf>
    <xf numFmtId="177" fontId="33" fillId="0" borderId="0" xfId="1" applyNumberFormat="1" applyFont="1" applyBorder="1" applyAlignment="1">
      <alignment horizontal="right" vertical="top" indent="1"/>
    </xf>
    <xf numFmtId="177" fontId="33" fillId="0" borderId="6" xfId="1" applyNumberFormat="1" applyFont="1" applyBorder="1" applyAlignment="1">
      <alignment horizontal="right" vertical="top" indent="1"/>
    </xf>
    <xf numFmtId="177" fontId="33" fillId="0" borderId="7" xfId="1" applyNumberFormat="1" applyFont="1" applyBorder="1" applyAlignment="1">
      <alignment horizontal="right" vertical="top" indent="1"/>
    </xf>
    <xf numFmtId="177" fontId="33" fillId="0" borderId="8" xfId="1" applyNumberFormat="1" applyFont="1" applyBorder="1" applyAlignment="1">
      <alignment horizontal="right" vertical="top" indent="1"/>
    </xf>
    <xf numFmtId="177" fontId="33" fillId="0" borderId="9" xfId="1" applyNumberFormat="1" applyFont="1" applyBorder="1" applyAlignment="1">
      <alignment horizontal="right" vertical="top" indent="1"/>
    </xf>
    <xf numFmtId="1" fontId="34" fillId="0" borderId="2" xfId="7" applyNumberFormat="1" applyFont="1" applyBorder="1" applyAlignment="1">
      <alignment horizontal="right" vertical="top" indent="1"/>
    </xf>
    <xf numFmtId="173" fontId="8" fillId="0" borderId="4" xfId="0" applyNumberFormat="1" applyFont="1" applyBorder="1" applyAlignment="1">
      <alignment horizontal="right" vertical="top" indent="1" readingOrder="2"/>
    </xf>
    <xf numFmtId="1" fontId="34" fillId="0" borderId="5" xfId="7" applyNumberFormat="1" applyFont="1" applyBorder="1" applyAlignment="1">
      <alignment horizontal="right" vertical="top" indent="1"/>
    </xf>
    <xf numFmtId="173" fontId="8" fillId="0" borderId="6" xfId="0" applyNumberFormat="1" applyFont="1" applyBorder="1" applyAlignment="1">
      <alignment horizontal="right" vertical="top" indent="1" readingOrder="2"/>
    </xf>
    <xf numFmtId="1" fontId="33" fillId="0" borderId="5" xfId="7" applyNumberFormat="1" applyFont="1" applyBorder="1" applyAlignment="1">
      <alignment horizontal="right" vertical="top" indent="1"/>
    </xf>
    <xf numFmtId="173" fontId="9" fillId="0" borderId="6" xfId="0" applyNumberFormat="1" applyFont="1" applyBorder="1" applyAlignment="1">
      <alignment horizontal="right" vertical="top" indent="1" readingOrder="2"/>
    </xf>
    <xf numFmtId="1" fontId="33" fillId="0" borderId="7" xfId="7" applyNumberFormat="1" applyFont="1" applyBorder="1" applyAlignment="1">
      <alignment horizontal="right" vertical="top" indent="1"/>
    </xf>
    <xf numFmtId="173" fontId="9" fillId="0" borderId="9" xfId="0" applyNumberFormat="1" applyFont="1" applyBorder="1" applyAlignment="1">
      <alignment horizontal="right" vertical="top" indent="1" readingOrder="2"/>
    </xf>
    <xf numFmtId="173" fontId="8" fillId="0" borderId="8" xfId="1" applyNumberFormat="1" applyFont="1" applyBorder="1" applyAlignment="1">
      <alignment horizontal="right" vertical="top" indent="1"/>
    </xf>
    <xf numFmtId="173" fontId="8" fillId="0" borderId="9" xfId="1" applyNumberFormat="1" applyFont="1" applyBorder="1" applyAlignment="1">
      <alignment horizontal="right" vertical="top" indent="1"/>
    </xf>
    <xf numFmtId="173" fontId="8" fillId="0" borderId="7" xfId="1" applyNumberFormat="1" applyFont="1" applyBorder="1" applyAlignment="1">
      <alignment horizontal="right" vertical="top" indent="1"/>
    </xf>
    <xf numFmtId="178" fontId="8" fillId="0" borderId="8" xfId="1" applyNumberFormat="1" applyFont="1" applyBorder="1" applyAlignment="1">
      <alignment horizontal="right" vertical="top" indent="1" readingOrder="2"/>
    </xf>
    <xf numFmtId="0" fontId="9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right" vertical="top" wrapText="1" indent="1" readingOrder="2"/>
    </xf>
    <xf numFmtId="0" fontId="55" fillId="0" borderId="19" xfId="44" applyFont="1" applyBorder="1" applyAlignment="1">
      <alignment horizontal="center" wrapText="1"/>
    </xf>
    <xf numFmtId="0" fontId="55" fillId="0" borderId="20" xfId="44" applyFont="1" applyBorder="1" applyAlignment="1">
      <alignment horizontal="center" wrapText="1"/>
    </xf>
    <xf numFmtId="0" fontId="55" fillId="0" borderId="25" xfId="44" applyFont="1" applyBorder="1" applyAlignment="1">
      <alignment horizontal="center" wrapText="1"/>
    </xf>
    <xf numFmtId="0" fontId="55" fillId="0" borderId="26" xfId="44" applyFont="1" applyBorder="1" applyAlignment="1">
      <alignment horizontal="center" wrapText="1"/>
    </xf>
    <xf numFmtId="0" fontId="55" fillId="0" borderId="18" xfId="44" applyFont="1" applyBorder="1" applyAlignment="1">
      <alignment horizontal="left" vertical="top" wrapText="1"/>
    </xf>
    <xf numFmtId="0" fontId="55" fillId="0" borderId="33" xfId="44" applyFont="1" applyBorder="1" applyAlignment="1">
      <alignment horizontal="left" vertical="top" wrapText="1"/>
    </xf>
    <xf numFmtId="0" fontId="55" fillId="0" borderId="24" xfId="44" applyFont="1" applyBorder="1" applyAlignment="1">
      <alignment horizontal="left" vertical="top" wrapText="1"/>
    </xf>
    <xf numFmtId="0" fontId="54" fillId="0" borderId="0" xfId="44" applyFont="1" applyBorder="1" applyAlignment="1">
      <alignment horizontal="center" vertical="center"/>
    </xf>
    <xf numFmtId="0" fontId="54" fillId="0" borderId="33" xfId="44" applyFont="1" applyBorder="1" applyAlignment="1">
      <alignment horizontal="center" vertical="center"/>
    </xf>
    <xf numFmtId="0" fontId="55" fillId="0" borderId="55" xfId="44" applyFont="1" applyBorder="1" applyAlignment="1">
      <alignment horizontal="center" wrapText="1"/>
    </xf>
    <xf numFmtId="0" fontId="55" fillId="0" borderId="56" xfId="44" applyFont="1" applyBorder="1" applyAlignment="1">
      <alignment horizontal="center" wrapText="1"/>
    </xf>
    <xf numFmtId="0" fontId="55" fillId="0" borderId="48" xfId="44" applyFont="1" applyBorder="1" applyAlignment="1">
      <alignment horizontal="center" wrapText="1"/>
    </xf>
    <xf numFmtId="0" fontId="55" fillId="0" borderId="49" xfId="44" applyFont="1" applyBorder="1" applyAlignment="1">
      <alignment horizontal="center" wrapText="1"/>
    </xf>
    <xf numFmtId="0" fontId="54" fillId="0" borderId="1" xfId="44" applyBorder="1"/>
    <xf numFmtId="1" fontId="54" fillId="0" borderId="1" xfId="44" applyNumberFormat="1" applyBorder="1"/>
    <xf numFmtId="0" fontId="57" fillId="0" borderId="0" xfId="44" applyFont="1" applyBorder="1" applyAlignment="1">
      <alignment horizontal="center" vertical="center"/>
    </xf>
    <xf numFmtId="0" fontId="56" fillId="0" borderId="33" xfId="44" applyFont="1" applyBorder="1" applyAlignment="1">
      <alignment horizontal="left" vertical="top" wrapText="1"/>
    </xf>
    <xf numFmtId="0" fontId="58" fillId="0" borderId="0" xfId="0" applyFont="1"/>
    <xf numFmtId="1" fontId="57" fillId="0" borderId="1" xfId="44" applyNumberFormat="1" applyFont="1" applyBorder="1"/>
    <xf numFmtId="1" fontId="38" fillId="0" borderId="34" xfId="44" applyNumberFormat="1" applyFont="1" applyBorder="1" applyAlignment="1">
      <alignment horizontal="center" wrapText="1"/>
    </xf>
    <xf numFmtId="1" fontId="38" fillId="0" borderId="32" xfId="44" applyNumberFormat="1" applyFont="1" applyBorder="1" applyAlignment="1">
      <alignment horizontal="center" wrapText="1"/>
    </xf>
    <xf numFmtId="1" fontId="55" fillId="0" borderId="34" xfId="44" applyNumberFormat="1" applyFont="1" applyBorder="1" applyAlignment="1">
      <alignment horizontal="center" wrapText="1"/>
    </xf>
    <xf numFmtId="1" fontId="55" fillId="0" borderId="32" xfId="44" applyNumberFormat="1" applyFont="1" applyBorder="1" applyAlignment="1">
      <alignment horizontal="center" wrapText="1"/>
    </xf>
    <xf numFmtId="1" fontId="50" fillId="0" borderId="34" xfId="44" applyNumberFormat="1" applyFont="1" applyBorder="1" applyAlignment="1">
      <alignment horizontal="center" wrapText="1"/>
    </xf>
    <xf numFmtId="1" fontId="50" fillId="0" borderId="32" xfId="44" applyNumberFormat="1" applyFont="1" applyBorder="1" applyAlignment="1">
      <alignment horizontal="center" wrapText="1"/>
    </xf>
    <xf numFmtId="1" fontId="55" fillId="0" borderId="29" xfId="44" applyNumberFormat="1" applyFont="1" applyBorder="1" applyAlignment="1">
      <alignment horizontal="right" vertical="top"/>
    </xf>
    <xf numFmtId="1" fontId="55" fillId="0" borderId="57" xfId="44" applyNumberFormat="1" applyFont="1" applyBorder="1" applyAlignment="1">
      <alignment horizontal="right" vertical="top"/>
    </xf>
    <xf numFmtId="1" fontId="55" fillId="0" borderId="30" xfId="44" applyNumberFormat="1" applyFont="1" applyBorder="1" applyAlignment="1">
      <alignment horizontal="right" vertical="top"/>
    </xf>
    <xf numFmtId="1" fontId="55" fillId="0" borderId="50" xfId="44" applyNumberFormat="1" applyFont="1" applyBorder="1" applyAlignment="1">
      <alignment horizontal="right" vertical="top"/>
    </xf>
    <xf numFmtId="1" fontId="55" fillId="0" borderId="34" xfId="44" applyNumberFormat="1" applyFont="1" applyBorder="1" applyAlignment="1">
      <alignment horizontal="right" vertical="top"/>
    </xf>
    <xf numFmtId="1" fontId="55" fillId="0" borderId="35" xfId="44" applyNumberFormat="1" applyFont="1" applyBorder="1" applyAlignment="1">
      <alignment horizontal="right" vertical="top"/>
    </xf>
    <xf numFmtId="1" fontId="55" fillId="0" borderId="51" xfId="44" applyNumberFormat="1" applyFont="1" applyBorder="1" applyAlignment="1">
      <alignment horizontal="right" vertical="top"/>
    </xf>
    <xf numFmtId="1" fontId="50" fillId="0" borderId="34" xfId="44" applyNumberFormat="1" applyFont="1" applyBorder="1" applyAlignment="1">
      <alignment horizontal="right" vertical="top"/>
    </xf>
    <xf numFmtId="1" fontId="50" fillId="0" borderId="32" xfId="44" applyNumberFormat="1" applyFont="1" applyBorder="1" applyAlignment="1">
      <alignment horizontal="right" vertical="top"/>
    </xf>
    <xf numFmtId="1" fontId="55" fillId="0" borderId="58" xfId="44" applyNumberFormat="1" applyFont="1" applyBorder="1" applyAlignment="1">
      <alignment horizontal="right" vertical="top"/>
    </xf>
    <xf numFmtId="1" fontId="56" fillId="0" borderId="34" xfId="44" applyNumberFormat="1" applyFont="1" applyBorder="1" applyAlignment="1">
      <alignment horizontal="right" vertical="top"/>
    </xf>
    <xf numFmtId="1" fontId="56" fillId="0" borderId="32" xfId="44" applyNumberFormat="1" applyFont="1" applyBorder="1" applyAlignment="1">
      <alignment horizontal="right" vertical="top"/>
    </xf>
    <xf numFmtId="1" fontId="56" fillId="0" borderId="58" xfId="44" applyNumberFormat="1" applyFont="1" applyBorder="1" applyAlignment="1">
      <alignment horizontal="right" vertical="top"/>
    </xf>
    <xf numFmtId="1" fontId="56" fillId="0" borderId="35" xfId="44" applyNumberFormat="1" applyFont="1" applyBorder="1" applyAlignment="1">
      <alignment horizontal="right" vertical="top"/>
    </xf>
    <xf numFmtId="1" fontId="56" fillId="0" borderId="51" xfId="44" applyNumberFormat="1" applyFont="1" applyBorder="1" applyAlignment="1">
      <alignment horizontal="right" vertical="top"/>
    </xf>
    <xf numFmtId="1" fontId="55" fillId="0" borderId="37" xfId="44" applyNumberFormat="1" applyFont="1" applyBorder="1" applyAlignment="1">
      <alignment horizontal="right" vertical="top"/>
    </xf>
    <xf numFmtId="1" fontId="55" fillId="0" borderId="38" xfId="44" applyNumberFormat="1" applyFont="1" applyBorder="1" applyAlignment="1">
      <alignment horizontal="right" vertical="top"/>
    </xf>
    <xf numFmtId="1" fontId="55" fillId="0" borderId="52" xfId="44" applyNumberFormat="1" applyFont="1" applyBorder="1" applyAlignment="1">
      <alignment horizontal="right" vertical="top"/>
    </xf>
    <xf numFmtId="3" fontId="8" fillId="0" borderId="8" xfId="7" applyNumberFormat="1" applyFont="1" applyBorder="1" applyAlignment="1">
      <alignment horizontal="right" vertical="top" indent="1"/>
    </xf>
    <xf numFmtId="0" fontId="60" fillId="0" borderId="19" xfId="45" applyFont="1" applyBorder="1" applyAlignment="1">
      <alignment horizontal="center" wrapText="1"/>
    </xf>
    <xf numFmtId="0" fontId="60" fillId="0" borderId="21" xfId="45" applyFont="1" applyBorder="1" applyAlignment="1">
      <alignment horizontal="center" wrapText="1"/>
    </xf>
    <xf numFmtId="0" fontId="59" fillId="0" borderId="0" xfId="45"/>
    <xf numFmtId="0" fontId="60" fillId="0" borderId="25" xfId="45" applyFont="1" applyBorder="1" applyAlignment="1">
      <alignment horizontal="center" wrapText="1"/>
    </xf>
    <xf numFmtId="0" fontId="60" fillId="0" borderId="27" xfId="45" applyFont="1" applyBorder="1" applyAlignment="1">
      <alignment horizontal="center" wrapText="1"/>
    </xf>
    <xf numFmtId="0" fontId="60" fillId="0" borderId="18" xfId="45" applyFont="1" applyBorder="1" applyAlignment="1">
      <alignment horizontal="left" vertical="top" wrapText="1"/>
    </xf>
    <xf numFmtId="0" fontId="60" fillId="0" borderId="33" xfId="45" applyFont="1" applyBorder="1" applyAlignment="1">
      <alignment horizontal="left" vertical="top" wrapText="1"/>
    </xf>
    <xf numFmtId="0" fontId="60" fillId="0" borderId="24" xfId="45" applyFont="1" applyBorder="1" applyAlignment="1">
      <alignment horizontal="left" vertical="top" wrapText="1"/>
    </xf>
    <xf numFmtId="167" fontId="60" fillId="0" borderId="29" xfId="1" applyNumberFormat="1" applyFont="1" applyBorder="1" applyAlignment="1">
      <alignment horizontal="right" vertical="top"/>
    </xf>
    <xf numFmtId="167" fontId="60" fillId="0" borderId="31" xfId="1" applyNumberFormat="1" applyFont="1" applyBorder="1" applyAlignment="1">
      <alignment horizontal="right" vertical="top"/>
    </xf>
    <xf numFmtId="167" fontId="60" fillId="0" borderId="34" xfId="1" applyNumberFormat="1" applyFont="1" applyBorder="1" applyAlignment="1">
      <alignment horizontal="right" vertical="top"/>
    </xf>
    <xf numFmtId="167" fontId="60" fillId="0" borderId="36" xfId="1" applyNumberFormat="1" applyFont="1" applyBorder="1" applyAlignment="1">
      <alignment horizontal="right" vertical="top"/>
    </xf>
    <xf numFmtId="167" fontId="60" fillId="0" borderId="37" xfId="1" applyNumberFormat="1" applyFont="1" applyBorder="1" applyAlignment="1">
      <alignment horizontal="right" vertical="top"/>
    </xf>
    <xf numFmtId="167" fontId="60" fillId="0" borderId="39" xfId="1" applyNumberFormat="1" applyFont="1" applyBorder="1" applyAlignment="1">
      <alignment horizontal="right" vertical="top"/>
    </xf>
    <xf numFmtId="180" fontId="59" fillId="0" borderId="0" xfId="45" applyNumberFormat="1"/>
    <xf numFmtId="169" fontId="60" fillId="0" borderId="29" xfId="45" applyNumberFormat="1" applyFont="1" applyBorder="1" applyAlignment="1">
      <alignment horizontal="right" vertical="top"/>
    </xf>
    <xf numFmtId="174" fontId="60" fillId="0" borderId="31" xfId="45" applyNumberFormat="1" applyFont="1" applyBorder="1" applyAlignment="1">
      <alignment horizontal="right" vertical="top"/>
    </xf>
    <xf numFmtId="169" fontId="60" fillId="0" borderId="34" xfId="45" applyNumberFormat="1" applyFont="1" applyBorder="1" applyAlignment="1">
      <alignment horizontal="right" vertical="top"/>
    </xf>
    <xf numFmtId="174" fontId="60" fillId="0" borderId="36" xfId="45" applyNumberFormat="1" applyFont="1" applyBorder="1" applyAlignment="1">
      <alignment horizontal="right" vertical="top"/>
    </xf>
    <xf numFmtId="169" fontId="60" fillId="0" borderId="37" xfId="45" applyNumberFormat="1" applyFont="1" applyBorder="1" applyAlignment="1">
      <alignment horizontal="right" vertical="top"/>
    </xf>
    <xf numFmtId="174" fontId="60" fillId="0" borderId="39" xfId="45" applyNumberFormat="1" applyFont="1" applyBorder="1" applyAlignment="1">
      <alignment horizontal="right" vertical="top"/>
    </xf>
    <xf numFmtId="166" fontId="59" fillId="0" borderId="0" xfId="45" applyNumberFormat="1"/>
    <xf numFmtId="179" fontId="0" fillId="0" borderId="0" xfId="0" applyNumberFormat="1"/>
    <xf numFmtId="180" fontId="0" fillId="0" borderId="0" xfId="0" applyNumberFormat="1"/>
    <xf numFmtId="177" fontId="9" fillId="0" borderId="2" xfId="1" applyNumberFormat="1" applyFont="1" applyBorder="1" applyAlignment="1">
      <alignment horizontal="right" vertical="top" indent="1"/>
    </xf>
    <xf numFmtId="177" fontId="9" fillId="0" borderId="3" xfId="1" applyNumberFormat="1" applyFont="1" applyBorder="1" applyAlignment="1">
      <alignment horizontal="right" vertical="top" indent="1"/>
    </xf>
    <xf numFmtId="177" fontId="9" fillId="0" borderId="4" xfId="1" applyNumberFormat="1" applyFont="1" applyBorder="1" applyAlignment="1">
      <alignment horizontal="right" vertical="top" indent="1"/>
    </xf>
    <xf numFmtId="177" fontId="8" fillId="0" borderId="7" xfId="1" applyNumberFormat="1" applyFont="1" applyBorder="1" applyAlignment="1">
      <alignment horizontal="right" vertical="top" indent="1"/>
    </xf>
    <xf numFmtId="177" fontId="8" fillId="0" borderId="8" xfId="1" applyNumberFormat="1" applyFont="1" applyBorder="1" applyAlignment="1">
      <alignment horizontal="right" vertical="top" indent="1"/>
    </xf>
    <xf numFmtId="178" fontId="9" fillId="0" borderId="3" xfId="1" applyNumberFormat="1" applyFont="1" applyBorder="1" applyAlignment="1">
      <alignment horizontal="right" vertical="top" indent="1" readingOrder="2"/>
    </xf>
    <xf numFmtId="178" fontId="9" fillId="0" borderId="0" xfId="1" applyNumberFormat="1" applyFont="1" applyBorder="1" applyAlignment="1">
      <alignment horizontal="right" vertical="top" indent="1" readingOrder="2"/>
    </xf>
    <xf numFmtId="178" fontId="9" fillId="0" borderId="4" xfId="1" applyNumberFormat="1" applyFont="1" applyBorder="1" applyAlignment="1">
      <alignment horizontal="right" vertical="top" indent="1" readingOrder="2"/>
    </xf>
    <xf numFmtId="178" fontId="9" fillId="0" borderId="6" xfId="1" applyNumberFormat="1" applyFont="1" applyBorder="1" applyAlignment="1">
      <alignment horizontal="right" vertical="top" indent="1" readingOrder="2"/>
    </xf>
    <xf numFmtId="178" fontId="8" fillId="0" borderId="9" xfId="1" applyNumberFormat="1" applyFont="1" applyBorder="1" applyAlignment="1">
      <alignment horizontal="right" vertical="top" indent="1" readingOrder="2"/>
    </xf>
    <xf numFmtId="166" fontId="0" fillId="0" borderId="0" xfId="0" applyNumberFormat="1" applyAlignment="1"/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right" vertical="top" indent="1" readingOrder="2"/>
    </xf>
    <xf numFmtId="167" fontId="9" fillId="0" borderId="2" xfId="1" applyNumberFormat="1" applyFont="1" applyBorder="1" applyAlignment="1">
      <alignment horizontal="right" vertical="top" indent="1" readingOrder="2"/>
    </xf>
    <xf numFmtId="167" fontId="9" fillId="0" borderId="5" xfId="1" applyNumberFormat="1" applyFont="1" applyBorder="1" applyAlignment="1">
      <alignment horizontal="right" vertical="top" indent="1" readingOrder="2"/>
    </xf>
    <xf numFmtId="177" fontId="8" fillId="0" borderId="7" xfId="1" applyNumberFormat="1" applyFont="1" applyBorder="1" applyAlignment="1">
      <alignment horizontal="right" vertical="top" indent="1" readingOrder="2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66" fontId="0" fillId="0" borderId="0" xfId="0" applyNumberFormat="1" applyBorder="1" applyAlignment="1"/>
    <xf numFmtId="3" fontId="9" fillId="0" borderId="0" xfId="0" applyNumberFormat="1" applyFont="1" applyBorder="1" applyAlignment="1">
      <alignment horizontal="right" vertical="top" indent="1" readingOrder="2"/>
    </xf>
    <xf numFmtId="0" fontId="19" fillId="0" borderId="0" xfId="0" applyFont="1" applyBorder="1" applyAlignment="1"/>
    <xf numFmtId="0" fontId="9" fillId="0" borderId="9" xfId="0" applyFont="1" applyBorder="1" applyAlignment="1">
      <alignment horizontal="right" vertical="top" indent="1"/>
    </xf>
    <xf numFmtId="169" fontId="33" fillId="0" borderId="7" xfId="7" applyNumberFormat="1" applyFont="1" applyBorder="1" applyAlignment="1">
      <alignment horizontal="right" vertical="top" indent="1"/>
    </xf>
    <xf numFmtId="178" fontId="9" fillId="0" borderId="8" xfId="1" applyNumberFormat="1" applyFont="1" applyBorder="1" applyAlignment="1">
      <alignment horizontal="right" vertical="top" indent="1"/>
    </xf>
    <xf numFmtId="178" fontId="9" fillId="0" borderId="9" xfId="1" applyNumberFormat="1" applyFont="1" applyBorder="1" applyAlignment="1">
      <alignment horizontal="right" vertical="top" indent="1"/>
    </xf>
    <xf numFmtId="0" fontId="8" fillId="0" borderId="11" xfId="0" applyFont="1" applyBorder="1" applyAlignment="1">
      <alignment horizontal="center" vertical="center" wrapText="1"/>
    </xf>
    <xf numFmtId="181" fontId="0" fillId="0" borderId="0" xfId="0" applyNumberFormat="1"/>
    <xf numFmtId="1" fontId="0" fillId="0" borderId="0" xfId="0" applyNumberFormat="1" applyAlignment="1">
      <alignment horizontal="center"/>
    </xf>
    <xf numFmtId="0" fontId="8" fillId="0" borderId="12" xfId="0" applyFont="1" applyBorder="1" applyAlignment="1">
      <alignment horizontal="center" vertical="top" wrapText="1"/>
    </xf>
    <xf numFmtId="166" fontId="35" fillId="0" borderId="0" xfId="0" applyNumberFormat="1" applyFont="1" applyBorder="1"/>
    <xf numFmtId="0" fontId="8" fillId="0" borderId="9" xfId="0" applyFont="1" applyBorder="1" applyAlignment="1">
      <alignment horizontal="center" vertical="top" wrapText="1"/>
    </xf>
    <xf numFmtId="43" fontId="0" fillId="0" borderId="0" xfId="1" applyFont="1" applyAlignment="1">
      <alignment vertical="center"/>
    </xf>
    <xf numFmtId="177" fontId="62" fillId="0" borderId="3" xfId="1" applyNumberFormat="1" applyFont="1" applyBorder="1" applyAlignment="1">
      <alignment horizontal="right" vertical="top" indent="1" readingOrder="2"/>
    </xf>
    <xf numFmtId="177" fontId="62" fillId="0" borderId="0" xfId="1" applyNumberFormat="1" applyFont="1" applyBorder="1" applyAlignment="1">
      <alignment horizontal="right" vertical="top" indent="1" readingOrder="2"/>
    </xf>
    <xf numFmtId="177" fontId="63" fillId="0" borderId="8" xfId="1" applyNumberFormat="1" applyFont="1" applyBorder="1" applyAlignment="1">
      <alignment horizontal="right" vertical="top" indent="1" readingOrder="2"/>
    </xf>
    <xf numFmtId="177" fontId="63" fillId="0" borderId="0" xfId="1" applyNumberFormat="1" applyFont="1" applyBorder="1" applyAlignment="1">
      <alignment horizontal="right" vertical="top"/>
    </xf>
    <xf numFmtId="177" fontId="63" fillId="0" borderId="6" xfId="1" applyNumberFormat="1" applyFont="1" applyBorder="1" applyAlignment="1">
      <alignment horizontal="right" vertical="top"/>
    </xf>
    <xf numFmtId="177" fontId="62" fillId="0" borderId="0" xfId="1" applyNumberFormat="1" applyFont="1" applyBorder="1" applyAlignment="1">
      <alignment horizontal="right" vertical="top"/>
    </xf>
    <xf numFmtId="177" fontId="63" fillId="0" borderId="3" xfId="1" applyNumberFormat="1" applyFont="1" applyBorder="1" applyAlignment="1">
      <alignment horizontal="right" vertical="top"/>
    </xf>
    <xf numFmtId="177" fontId="63" fillId="0" borderId="4" xfId="1" applyNumberFormat="1" applyFont="1" applyBorder="1" applyAlignment="1">
      <alignment horizontal="right" vertical="top"/>
    </xf>
    <xf numFmtId="177" fontId="62" fillId="0" borderId="8" xfId="1" applyNumberFormat="1" applyFont="1" applyBorder="1" applyAlignment="1">
      <alignment horizontal="right" vertical="top"/>
    </xf>
    <xf numFmtId="177" fontId="63" fillId="0" borderId="9" xfId="1" applyNumberFormat="1" applyFont="1" applyBorder="1" applyAlignment="1">
      <alignment horizontal="right" vertical="top"/>
    </xf>
    <xf numFmtId="177" fontId="34" fillId="0" borderId="9" xfId="1" applyNumberFormat="1" applyFont="1" applyBorder="1" applyAlignment="1">
      <alignment horizontal="right" vertical="top" indent="1"/>
    </xf>
    <xf numFmtId="173" fontId="8" fillId="0" borderId="9" xfId="0" applyNumberFormat="1" applyFont="1" applyBorder="1" applyAlignment="1">
      <alignment horizontal="right" vertical="top" indent="1" readingOrder="2"/>
    </xf>
    <xf numFmtId="1" fontId="0" fillId="0" borderId="0" xfId="0" applyNumberFormat="1" applyAlignment="1">
      <alignment vertical="center"/>
    </xf>
    <xf numFmtId="3" fontId="8" fillId="0" borderId="3" xfId="7" applyNumberFormat="1" applyFont="1" applyBorder="1" applyAlignment="1">
      <alignment horizontal="right" vertical="top" indent="1"/>
    </xf>
    <xf numFmtId="3" fontId="8" fillId="0" borderId="4" xfId="7" applyNumberFormat="1" applyFont="1" applyBorder="1" applyAlignment="1">
      <alignment horizontal="right" vertical="top" indent="1"/>
    </xf>
    <xf numFmtId="3" fontId="8" fillId="0" borderId="6" xfId="7" applyNumberFormat="1" applyFont="1" applyBorder="1" applyAlignment="1">
      <alignment horizontal="right" vertical="top" indent="1"/>
    </xf>
    <xf numFmtId="3" fontId="8" fillId="0" borderId="9" xfId="7" applyNumberFormat="1" applyFont="1" applyBorder="1" applyAlignment="1">
      <alignment horizontal="right" vertical="top" indent="1"/>
    </xf>
    <xf numFmtId="177" fontId="8" fillId="0" borderId="3" xfId="1" applyNumberFormat="1" applyFont="1" applyBorder="1" applyAlignment="1">
      <alignment horizontal="right" vertical="top" indent="1" readingOrder="2"/>
    </xf>
    <xf numFmtId="177" fontId="8" fillId="0" borderId="4" xfId="1" applyNumberFormat="1" applyFont="1" applyBorder="1" applyAlignment="1">
      <alignment horizontal="right" vertical="top" indent="1" readingOrder="2"/>
    </xf>
    <xf numFmtId="177" fontId="8" fillId="0" borderId="6" xfId="1" applyNumberFormat="1" applyFont="1" applyBorder="1" applyAlignment="1">
      <alignment horizontal="right" vertical="top" indent="1" readingOrder="2"/>
    </xf>
    <xf numFmtId="0" fontId="8" fillId="0" borderId="1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 readingOrder="2"/>
    </xf>
    <xf numFmtId="0" fontId="10" fillId="0" borderId="7" xfId="0" applyFont="1" applyBorder="1" applyAlignment="1">
      <alignment horizontal="left" vertical="top" wrapText="1" indent="1" readingOrder="2"/>
    </xf>
    <xf numFmtId="0" fontId="10" fillId="0" borderId="10" xfId="0" applyFont="1" applyBorder="1" applyAlignment="1">
      <alignment horizontal="center" vertical="top" wrapText="1" readingOrder="2"/>
    </xf>
    <xf numFmtId="0" fontId="33" fillId="0" borderId="0" xfId="46" applyFont="1" applyBorder="1" applyAlignment="1">
      <alignment horizontal="center" wrapText="1"/>
    </xf>
    <xf numFmtId="0" fontId="33" fillId="0" borderId="0" xfId="46" applyFont="1" applyBorder="1" applyAlignment="1">
      <alignment horizontal="left" vertical="top" wrapText="1"/>
    </xf>
    <xf numFmtId="169" fontId="33" fillId="0" borderId="0" xfId="46" applyNumberFormat="1" applyFont="1" applyBorder="1" applyAlignment="1">
      <alignment horizontal="right" vertical="top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1"/>
    </xf>
    <xf numFmtId="0" fontId="0" fillId="0" borderId="8" xfId="0" applyBorder="1" applyAlignment="1"/>
    <xf numFmtId="0" fontId="0" fillId="0" borderId="0" xfId="0" applyBorder="1" applyAlignment="1"/>
    <xf numFmtId="0" fontId="8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9" fillId="0" borderId="0" xfId="0" applyFont="1" applyBorder="1" applyAlignment="1">
      <alignment horizontal="right" vertical="top" wrapText="1" indent="1" readingOrder="2"/>
    </xf>
    <xf numFmtId="0" fontId="0" fillId="0" borderId="11" xfId="0" applyBorder="1" applyAlignment="1">
      <alignment horizontal="center" vertical="top"/>
    </xf>
    <xf numFmtId="0" fontId="8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 readingOrder="2"/>
    </xf>
    <xf numFmtId="0" fontId="0" fillId="0" borderId="3" xfId="0" applyBorder="1" applyAlignment="1">
      <alignment horizontal="center" vertical="top"/>
    </xf>
    <xf numFmtId="0" fontId="10" fillId="0" borderId="10" xfId="0" applyFont="1" applyBorder="1" applyAlignment="1">
      <alignment horizontal="center" vertical="top" readingOrder="2"/>
    </xf>
    <xf numFmtId="0" fontId="20" fillId="0" borderId="7" xfId="0" applyFont="1" applyBorder="1" applyAlignment="1">
      <alignment horizontal="center" vertical="top" readingOrder="2"/>
    </xf>
    <xf numFmtId="0" fontId="0" fillId="0" borderId="8" xfId="0" applyBorder="1" applyAlignment="1">
      <alignment horizontal="center" vertical="top"/>
    </xf>
    <xf numFmtId="0" fontId="20" fillId="0" borderId="12" xfId="0" applyFont="1" applyBorder="1" applyAlignment="1">
      <alignment horizontal="center" vertical="top" readingOrder="2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readingOrder="2"/>
    </xf>
    <xf numFmtId="0" fontId="10" fillId="0" borderId="11" xfId="0" applyFont="1" applyBorder="1" applyAlignment="1">
      <alignment horizontal="center" vertical="center" readingOrder="2"/>
    </xf>
    <xf numFmtId="0" fontId="10" fillId="0" borderId="12" xfId="0" applyFont="1" applyBorder="1" applyAlignment="1">
      <alignment horizontal="center" vertical="center" readingOrder="2"/>
    </xf>
    <xf numFmtId="0" fontId="10" fillId="0" borderId="13" xfId="0" applyFont="1" applyBorder="1" applyAlignment="1">
      <alignment horizontal="right" vertical="center" readingOrder="2"/>
    </xf>
    <xf numFmtId="0" fontId="0" fillId="0" borderId="15" xfId="0" applyBorder="1"/>
    <xf numFmtId="0" fontId="8" fillId="0" borderId="15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10" fillId="0" borderId="13" xfId="0" applyFont="1" applyBorder="1" applyAlignment="1">
      <alignment horizontal="right" vertical="center"/>
    </xf>
    <xf numFmtId="0" fontId="10" fillId="0" borderId="15" xfId="0" applyFont="1" applyBorder="1" applyAlignment="1">
      <alignment horizontal="right" vertical="center"/>
    </xf>
    <xf numFmtId="0" fontId="10" fillId="0" borderId="15" xfId="0" applyFont="1" applyBorder="1" applyAlignment="1">
      <alignment horizontal="right" vertical="center" indent="1"/>
    </xf>
    <xf numFmtId="0" fontId="10" fillId="0" borderId="14" xfId="0" applyFont="1" applyBorder="1" applyAlignment="1">
      <alignment horizontal="right" vertical="center" indent="1"/>
    </xf>
    <xf numFmtId="0" fontId="8" fillId="0" borderId="14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readingOrder="2"/>
    </xf>
    <xf numFmtId="0" fontId="10" fillId="0" borderId="7" xfId="0" applyFont="1" applyBorder="1" applyAlignment="1">
      <alignment horizontal="center" vertical="center" readingOrder="2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2" fontId="10" fillId="0" borderId="2" xfId="0" applyNumberFormat="1" applyFont="1" applyBorder="1" applyAlignment="1">
      <alignment horizontal="center" vertical="top" wrapText="1" readingOrder="2"/>
    </xf>
    <xf numFmtId="2" fontId="10" fillId="0" borderId="3" xfId="0" applyNumberFormat="1" applyFont="1" applyBorder="1" applyAlignment="1">
      <alignment horizontal="center" vertical="top" wrapText="1" readingOrder="2"/>
    </xf>
    <xf numFmtId="2" fontId="20" fillId="0" borderId="5" xfId="0" applyNumberFormat="1" applyFont="1" applyBorder="1" applyAlignment="1">
      <alignment horizontal="center" vertical="top" wrapText="1" readingOrder="2"/>
    </xf>
    <xf numFmtId="2" fontId="20" fillId="0" borderId="0" xfId="0" applyNumberFormat="1" applyFont="1" applyBorder="1" applyAlignment="1">
      <alignment horizontal="center" vertical="top" wrapText="1" readingOrder="2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center" vertical="top" wrapText="1"/>
    </xf>
    <xf numFmtId="0" fontId="10" fillId="0" borderId="13" xfId="0" applyFont="1" applyBorder="1" applyAlignment="1">
      <alignment horizontal="right" vertical="top" wrapText="1" readingOrder="2"/>
    </xf>
    <xf numFmtId="0" fontId="10" fillId="0" borderId="15" xfId="0" applyFont="1" applyBorder="1" applyAlignment="1">
      <alignment horizontal="right" vertical="top" wrapText="1" readingOrder="2"/>
    </xf>
    <xf numFmtId="0" fontId="8" fillId="0" borderId="15" xfId="0" applyFont="1" applyBorder="1" applyAlignment="1">
      <alignment horizontal="left" vertical="top"/>
    </xf>
    <xf numFmtId="0" fontId="0" fillId="0" borderId="15" xfId="0" applyBorder="1" applyAlignment="1">
      <alignment vertical="top"/>
    </xf>
    <xf numFmtId="0" fontId="0" fillId="0" borderId="14" xfId="0" applyBorder="1" applyAlignment="1">
      <alignment vertical="top"/>
    </xf>
    <xf numFmtId="0" fontId="10" fillId="0" borderId="11" xfId="0" applyFont="1" applyBorder="1" applyAlignment="1">
      <alignment horizontal="center" vertical="top" readingOrder="2"/>
    </xf>
    <xf numFmtId="0" fontId="32" fillId="0" borderId="0" xfId="46" applyBorder="1" applyAlignment="1">
      <alignment horizontal="center" vertical="center" wrapText="1"/>
    </xf>
    <xf numFmtId="0" fontId="32" fillId="0" borderId="0" xfId="46" applyFont="1" applyBorder="1" applyAlignment="1">
      <alignment horizontal="center" vertical="center"/>
    </xf>
    <xf numFmtId="0" fontId="33" fillId="0" borderId="0" xfId="46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 readingOrder="2"/>
    </xf>
    <xf numFmtId="0" fontId="10" fillId="0" borderId="11" xfId="0" applyFont="1" applyBorder="1" applyAlignment="1">
      <alignment horizontal="center" vertical="center" wrapText="1" readingOrder="2"/>
    </xf>
    <xf numFmtId="0" fontId="10" fillId="0" borderId="12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 readingOrder="2"/>
    </xf>
    <xf numFmtId="0" fontId="10" fillId="0" borderId="11" xfId="0" applyFont="1" applyBorder="1" applyAlignment="1">
      <alignment horizontal="center" vertical="top" wrapText="1" readingOrder="2"/>
    </xf>
    <xf numFmtId="0" fontId="8" fillId="0" borderId="12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readingOrder="2"/>
    </xf>
    <xf numFmtId="0" fontId="6" fillId="0" borderId="0" xfId="0" applyFont="1" applyAlignment="1">
      <alignment horizontal="center" vertical="center" wrapText="1" readingOrder="1"/>
    </xf>
    <xf numFmtId="0" fontId="10" fillId="0" borderId="15" xfId="0" applyFont="1" applyBorder="1" applyAlignment="1">
      <alignment horizontal="right" readingOrder="2"/>
    </xf>
    <xf numFmtId="0" fontId="8" fillId="0" borderId="15" xfId="0" applyFont="1" applyBorder="1" applyAlignment="1">
      <alignment vertical="top"/>
    </xf>
    <xf numFmtId="0" fontId="8" fillId="0" borderId="14" xfId="0" applyFont="1" applyBorder="1" applyAlignment="1">
      <alignment vertical="top"/>
    </xf>
    <xf numFmtId="0" fontId="10" fillId="0" borderId="10" xfId="0" applyFont="1" applyBorder="1" applyAlignment="1">
      <alignment horizontal="center" vertical="center" readingOrder="2"/>
    </xf>
    <xf numFmtId="0" fontId="20" fillId="0" borderId="11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left" vertical="top"/>
    </xf>
    <xf numFmtId="0" fontId="8" fillId="0" borderId="10" xfId="0" applyFont="1" applyBorder="1" applyAlignment="1">
      <alignment horizontal="center" vertical="center" readingOrder="1"/>
    </xf>
    <xf numFmtId="0" fontId="8" fillId="0" borderId="11" xfId="0" applyFont="1" applyBorder="1" applyAlignment="1">
      <alignment horizontal="center" vertical="center" readingOrder="1"/>
    </xf>
    <xf numFmtId="0" fontId="8" fillId="0" borderId="12" xfId="0" applyFont="1" applyBorder="1" applyAlignment="1">
      <alignment horizontal="center" vertical="center" readingOrder="1"/>
    </xf>
    <xf numFmtId="0" fontId="17" fillId="0" borderId="0" xfId="0" applyFont="1" applyAlignment="1">
      <alignment horizont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 readingOrder="2"/>
    </xf>
    <xf numFmtId="0" fontId="10" fillId="0" borderId="13" xfId="0" applyFont="1" applyBorder="1" applyAlignment="1">
      <alignment horizontal="right" vertical="top" readingOrder="2"/>
    </xf>
    <xf numFmtId="0" fontId="10" fillId="0" borderId="15" xfId="0" applyFont="1" applyBorder="1" applyAlignment="1">
      <alignment horizontal="right" vertical="top" readingOrder="2"/>
    </xf>
    <xf numFmtId="0" fontId="7" fillId="0" borderId="0" xfId="0" applyFont="1" applyAlignment="1">
      <alignment wrapText="1"/>
    </xf>
    <xf numFmtId="0" fontId="0" fillId="0" borderId="0" xfId="0" applyAlignment="1"/>
    <xf numFmtId="0" fontId="26" fillId="0" borderId="0" xfId="0" applyFont="1" applyAlignment="1"/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8" fillId="0" borderId="13" xfId="0" applyFont="1" applyBorder="1" applyAlignment="1">
      <alignment horizontal="right" vertical="top" wrapText="1"/>
    </xf>
    <xf numFmtId="0" fontId="8" fillId="0" borderId="15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top" readingOrder="2"/>
    </xf>
    <xf numFmtId="0" fontId="10" fillId="0" borderId="3" xfId="0" applyFont="1" applyBorder="1" applyAlignment="1">
      <alignment horizontal="right" vertical="top" readingOrder="2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center" readingOrder="2"/>
    </xf>
    <xf numFmtId="0" fontId="8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right" vertical="top" indent="1"/>
    </xf>
    <xf numFmtId="0" fontId="10" fillId="0" borderId="3" xfId="0" applyFont="1" applyBorder="1" applyAlignment="1">
      <alignment horizontal="right" vertical="top" indent="1"/>
    </xf>
    <xf numFmtId="0" fontId="8" fillId="0" borderId="3" xfId="0" applyFont="1" applyBorder="1" applyAlignment="1">
      <alignment horizontal="left" vertical="top" indent="1"/>
    </xf>
    <xf numFmtId="0" fontId="9" fillId="0" borderId="0" xfId="0" applyFont="1" applyBorder="1" applyAlignment="1">
      <alignment horizontal="left" vertical="top" indent="1" readingOrder="1"/>
    </xf>
    <xf numFmtId="0" fontId="9" fillId="0" borderId="6" xfId="0" applyFont="1" applyBorder="1" applyAlignment="1">
      <alignment horizontal="left" vertical="top" indent="1" readingOrder="1"/>
    </xf>
    <xf numFmtId="0" fontId="10" fillId="0" borderId="4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top" indent="1"/>
    </xf>
    <xf numFmtId="0" fontId="9" fillId="0" borderId="6" xfId="0" applyFont="1" applyBorder="1" applyAlignment="1">
      <alignment horizontal="left" vertical="top" indent="1"/>
    </xf>
    <xf numFmtId="0" fontId="11" fillId="0" borderId="0" xfId="0" applyFont="1" applyBorder="1" applyAlignment="1">
      <alignment horizontal="right" vertical="center" readingOrder="2"/>
    </xf>
    <xf numFmtId="0" fontId="19" fillId="0" borderId="0" xfId="0" applyFont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indent="1"/>
    </xf>
    <xf numFmtId="0" fontId="9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wrapText="1"/>
    </xf>
    <xf numFmtId="0" fontId="10" fillId="0" borderId="2" xfId="0" applyFont="1" applyBorder="1" applyAlignment="1">
      <alignment horizontal="right" vertical="top" indent="1" readingOrder="2"/>
    </xf>
    <xf numFmtId="0" fontId="10" fillId="0" borderId="3" xfId="0" applyFont="1" applyBorder="1" applyAlignment="1">
      <alignment horizontal="right" vertical="top" indent="1" readingOrder="2"/>
    </xf>
    <xf numFmtId="0" fontId="9" fillId="0" borderId="0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11" fillId="0" borderId="5" xfId="0" applyFont="1" applyBorder="1" applyAlignment="1">
      <alignment horizontal="right" vertical="top" readingOrder="2"/>
    </xf>
    <xf numFmtId="0" fontId="11" fillId="0" borderId="0" xfId="0" applyFont="1" applyBorder="1" applyAlignment="1">
      <alignment horizontal="right" vertical="top" readingOrder="2"/>
    </xf>
    <xf numFmtId="0" fontId="10" fillId="0" borderId="1" xfId="0" applyFont="1" applyBorder="1" applyAlignment="1">
      <alignment horizontal="center" vertical="center" wrapText="1" readingOrder="2"/>
    </xf>
    <xf numFmtId="0" fontId="10" fillId="0" borderId="13" xfId="0" applyFont="1" applyBorder="1" applyAlignment="1">
      <alignment horizontal="center" vertical="center" wrapText="1" readingOrder="2"/>
    </xf>
    <xf numFmtId="0" fontId="9" fillId="0" borderId="15" xfId="0" applyFont="1" applyBorder="1" applyAlignment="1">
      <alignment horizontal="left" vertical="top" wrapText="1" readingOrder="2"/>
    </xf>
    <xf numFmtId="0" fontId="9" fillId="0" borderId="14" xfId="0" applyFont="1" applyBorder="1" applyAlignment="1">
      <alignment horizontal="left" vertical="top" wrapText="1" readingOrder="2"/>
    </xf>
    <xf numFmtId="0" fontId="8" fillId="0" borderId="13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0" borderId="15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2"/>
    </xf>
    <xf numFmtId="0" fontId="11" fillId="0" borderId="5" xfId="0" applyFont="1" applyBorder="1" applyAlignment="1">
      <alignment horizontal="right" vertical="top" wrapText="1" indent="1" readingOrder="2"/>
    </xf>
    <xf numFmtId="0" fontId="11" fillId="0" borderId="0" xfId="0" applyFont="1" applyBorder="1" applyAlignment="1">
      <alignment horizontal="right" vertical="top" wrapText="1" indent="1" readingOrder="2"/>
    </xf>
    <xf numFmtId="0" fontId="9" fillId="0" borderId="0" xfId="0" applyFont="1" applyBorder="1" applyAlignment="1">
      <alignment horizontal="left" vertical="center" wrapText="1" indent="1"/>
    </xf>
    <xf numFmtId="0" fontId="0" fillId="0" borderId="6" xfId="0" applyBorder="1" applyAlignment="1">
      <alignment horizontal="left" indent="1"/>
    </xf>
    <xf numFmtId="0" fontId="10" fillId="0" borderId="2" xfId="0" applyFont="1" applyBorder="1" applyAlignment="1">
      <alignment horizontal="right" vertical="top" wrapText="1" indent="1" readingOrder="2"/>
    </xf>
    <xf numFmtId="0" fontId="0" fillId="0" borderId="3" xfId="0" applyFont="1" applyBorder="1"/>
    <xf numFmtId="0" fontId="8" fillId="0" borderId="3" xfId="0" applyFont="1" applyBorder="1" applyAlignment="1">
      <alignment horizontal="left" vertical="top" wrapText="1" indent="1" readingOrder="2"/>
    </xf>
    <xf numFmtId="0" fontId="23" fillId="0" borderId="4" xfId="0" applyFont="1" applyBorder="1" applyAlignment="1">
      <alignment horizontal="left"/>
    </xf>
    <xf numFmtId="0" fontId="10" fillId="0" borderId="13" xfId="0" applyFont="1" applyBorder="1" applyAlignment="1">
      <alignment horizontal="right" vertical="top" wrapText="1"/>
    </xf>
    <xf numFmtId="0" fontId="10" fillId="0" borderId="15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 readingOrder="2"/>
    </xf>
    <xf numFmtId="0" fontId="10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 readingOrder="2"/>
    </xf>
    <xf numFmtId="0" fontId="10" fillId="0" borderId="4" xfId="0" applyFont="1" applyBorder="1" applyAlignment="1">
      <alignment horizontal="center" vertical="top" wrapText="1" readingOrder="2"/>
    </xf>
    <xf numFmtId="0" fontId="8" fillId="0" borderId="5" xfId="0" applyFont="1" applyBorder="1" applyAlignment="1">
      <alignment horizontal="center" vertical="top" wrapText="1" readingOrder="2"/>
    </xf>
    <xf numFmtId="0" fontId="8" fillId="0" borderId="0" xfId="0" applyFont="1" applyBorder="1" applyAlignment="1">
      <alignment horizontal="center" vertical="top" wrapText="1" readingOrder="2"/>
    </xf>
    <xf numFmtId="0" fontId="0" fillId="0" borderId="11" xfId="0" applyBorder="1" applyAlignment="1">
      <alignment vertical="center"/>
    </xf>
    <xf numFmtId="0" fontId="0" fillId="0" borderId="4" xfId="0" applyBorder="1"/>
    <xf numFmtId="0" fontId="8" fillId="0" borderId="7" xfId="0" applyFont="1" applyBorder="1" applyAlignment="1">
      <alignment horizontal="center" vertical="top" wrapText="1"/>
    </xf>
    <xf numFmtId="0" fontId="0" fillId="0" borderId="9" xfId="0" applyBorder="1"/>
    <xf numFmtId="0" fontId="8" fillId="0" borderId="6" xfId="0" applyFont="1" applyBorder="1" applyAlignment="1">
      <alignment horizontal="center" vertical="top" wrapText="1" readingOrder="2"/>
    </xf>
    <xf numFmtId="0" fontId="10" fillId="0" borderId="4" xfId="0" applyFont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center" vertical="center" wrapText="1" readingOrder="2"/>
    </xf>
    <xf numFmtId="0" fontId="10" fillId="0" borderId="6" xfId="0" applyFont="1" applyBorder="1" applyAlignment="1">
      <alignment horizontal="center" vertical="center" wrapText="1" readingOrder="2"/>
    </xf>
    <xf numFmtId="0" fontId="10" fillId="0" borderId="7" xfId="0" applyFont="1" applyBorder="1" applyAlignment="1">
      <alignment horizontal="center" vertical="center" wrapText="1" readingOrder="2"/>
    </xf>
    <xf numFmtId="0" fontId="10" fillId="0" borderId="9" xfId="0" applyFont="1" applyBorder="1" applyAlignment="1">
      <alignment horizontal="center" vertical="center" wrapText="1" readingOrder="2"/>
    </xf>
    <xf numFmtId="0" fontId="8" fillId="0" borderId="9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indent="1" readingOrder="2"/>
    </xf>
    <xf numFmtId="0" fontId="11" fillId="0" borderId="0" xfId="0" applyFont="1" applyBorder="1" applyAlignment="1">
      <alignment horizontal="right" vertical="top" indent="1" readingOrder="2"/>
    </xf>
    <xf numFmtId="0" fontId="8" fillId="0" borderId="1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right" vertical="top" wrapText="1" indent="1"/>
    </xf>
    <xf numFmtId="0" fontId="0" fillId="0" borderId="3" xfId="0" applyBorder="1"/>
    <xf numFmtId="0" fontId="8" fillId="0" borderId="2" xfId="0" applyFont="1" applyBorder="1" applyAlignment="1">
      <alignment horizontal="left" vertical="top" wrapText="1" indent="1"/>
    </xf>
    <xf numFmtId="0" fontId="6" fillId="0" borderId="4" xfId="0" applyFont="1" applyBorder="1" applyAlignment="1">
      <alignment horizontal="left"/>
    </xf>
    <xf numFmtId="0" fontId="11" fillId="0" borderId="5" xfId="0" applyFont="1" applyBorder="1" applyAlignment="1">
      <alignment horizontal="right" vertical="top" wrapText="1" indent="1"/>
    </xf>
    <xf numFmtId="0" fontId="11" fillId="0" borderId="0" xfId="0" applyFont="1" applyBorder="1" applyAlignment="1">
      <alignment horizontal="right" vertical="top" wrapText="1" inden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indent="1"/>
    </xf>
    <xf numFmtId="0" fontId="5" fillId="0" borderId="0" xfId="0" applyFont="1" applyAlignment="1">
      <alignment horizontal="center" readingOrder="2"/>
    </xf>
    <xf numFmtId="0" fontId="6" fillId="0" borderId="0" xfId="0" applyFont="1" applyAlignment="1">
      <alignment horizontal="center"/>
    </xf>
    <xf numFmtId="0" fontId="11" fillId="0" borderId="3" xfId="0" applyFont="1" applyBorder="1" applyAlignment="1">
      <alignment horizontal="right" vertical="center" readingOrder="2"/>
    </xf>
    <xf numFmtId="0" fontId="8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center" vertical="center" wrapText="1" readingOrder="2"/>
    </xf>
    <xf numFmtId="0" fontId="10" fillId="0" borderId="8" xfId="0" applyFont="1" applyBorder="1" applyAlignment="1">
      <alignment horizontal="center" vertical="center" wrapText="1" readingOrder="2"/>
    </xf>
    <xf numFmtId="0" fontId="0" fillId="0" borderId="4" xfId="0" applyBorder="1" applyAlignment="1">
      <alignment horizontal="left"/>
    </xf>
    <xf numFmtId="0" fontId="8" fillId="0" borderId="2" xfId="0" applyFont="1" applyBorder="1" applyAlignment="1">
      <alignment horizontal="center" vertical="center" readingOrder="2"/>
    </xf>
    <xf numFmtId="0" fontId="8" fillId="0" borderId="4" xfId="0" applyFont="1" applyBorder="1" applyAlignment="1">
      <alignment horizontal="center" vertical="center" readingOrder="2"/>
    </xf>
    <xf numFmtId="0" fontId="8" fillId="0" borderId="5" xfId="0" applyFont="1" applyBorder="1" applyAlignment="1">
      <alignment horizontal="center" vertical="center" readingOrder="2"/>
    </xf>
    <xf numFmtId="0" fontId="8" fillId="0" borderId="6" xfId="0" applyFont="1" applyBorder="1" applyAlignment="1">
      <alignment horizontal="center" vertical="center" readingOrder="2"/>
    </xf>
    <xf numFmtId="0" fontId="8" fillId="0" borderId="7" xfId="0" applyFont="1" applyBorder="1" applyAlignment="1">
      <alignment horizontal="center" vertical="center" readingOrder="2"/>
    </xf>
    <xf numFmtId="0" fontId="8" fillId="0" borderId="9" xfId="0" applyFont="1" applyBorder="1" applyAlignment="1">
      <alignment horizontal="center" vertical="center" readingOrder="2"/>
    </xf>
    <xf numFmtId="0" fontId="11" fillId="0" borderId="5" xfId="0" applyFont="1" applyBorder="1" applyAlignment="1">
      <alignment horizontal="right" vertical="top" indent="1" readingOrder="2"/>
    </xf>
    <xf numFmtId="0" fontId="31" fillId="0" borderId="0" xfId="0" applyFont="1" applyBorder="1" applyAlignment="1">
      <alignment horizontal="right" vertical="top" indent="1" readingOrder="2"/>
    </xf>
    <xf numFmtId="0" fontId="10" fillId="0" borderId="15" xfId="0" applyFont="1" applyBorder="1" applyAlignment="1">
      <alignment horizontal="right" vertical="center" wrapText="1"/>
    </xf>
    <xf numFmtId="0" fontId="8" fillId="0" borderId="1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 indent="1"/>
    </xf>
    <xf numFmtId="0" fontId="10" fillId="0" borderId="4" xfId="0" applyFont="1" applyBorder="1" applyAlignment="1">
      <alignment horizontal="center" vertical="center" readingOrder="2"/>
    </xf>
    <xf numFmtId="0" fontId="10" fillId="0" borderId="6" xfId="0" applyFont="1" applyBorder="1" applyAlignment="1">
      <alignment horizontal="center" vertical="center" readingOrder="2"/>
    </xf>
    <xf numFmtId="0" fontId="10" fillId="0" borderId="9" xfId="0" applyFont="1" applyBorder="1" applyAlignment="1">
      <alignment horizontal="center" vertical="center" readingOrder="2"/>
    </xf>
    <xf numFmtId="0" fontId="10" fillId="0" borderId="15" xfId="0" applyFont="1" applyBorder="1" applyAlignment="1">
      <alignment horizontal="right" vertical="center" readingOrder="2"/>
    </xf>
    <xf numFmtId="0" fontId="9" fillId="0" borderId="5" xfId="0" applyFont="1" applyBorder="1" applyAlignment="1">
      <alignment horizontal="right" vertical="top" wrapText="1" indent="1" readingOrder="2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 indent="1" readingOrder="2"/>
    </xf>
    <xf numFmtId="0" fontId="9" fillId="0" borderId="3" xfId="0" applyFont="1" applyBorder="1" applyAlignment="1">
      <alignment horizontal="right" readingOrder="2"/>
    </xf>
    <xf numFmtId="0" fontId="9" fillId="0" borderId="0" xfId="0" applyFont="1" applyBorder="1" applyAlignment="1">
      <alignment horizontal="right" readingOrder="2"/>
    </xf>
    <xf numFmtId="0" fontId="19" fillId="0" borderId="0" xfId="0" applyFont="1" applyBorder="1" applyAlignment="1">
      <alignment vertical="center"/>
    </xf>
    <xf numFmtId="0" fontId="8" fillId="0" borderId="11" xfId="0" applyFont="1" applyBorder="1" applyAlignment="1">
      <alignment horizontal="center" vertical="center" wrapText="1" readingOrder="2"/>
    </xf>
    <xf numFmtId="0" fontId="8" fillId="0" borderId="13" xfId="0" applyFont="1" applyBorder="1" applyAlignment="1">
      <alignment horizontal="right" vertical="center" wrapText="1" readingOrder="2"/>
    </xf>
    <xf numFmtId="0" fontId="8" fillId="0" borderId="15" xfId="0" applyFont="1" applyBorder="1" applyAlignment="1">
      <alignment horizontal="right" vertical="center" wrapText="1" readingOrder="2"/>
    </xf>
    <xf numFmtId="0" fontId="9" fillId="0" borderId="0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left" vertical="top" wrapText="1" indent="1"/>
    </xf>
    <xf numFmtId="0" fontId="22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right" vertical="center"/>
    </xf>
    <xf numFmtId="0" fontId="0" fillId="0" borderId="14" xfId="0" applyBorder="1" applyAlignment="1">
      <alignment horizontal="left" vertical="center"/>
    </xf>
    <xf numFmtId="0" fontId="10" fillId="0" borderId="2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 indent="1"/>
    </xf>
    <xf numFmtId="0" fontId="10" fillId="0" borderId="3" xfId="0" applyFont="1" applyBorder="1" applyAlignment="1">
      <alignment horizontal="center" vertical="center" readingOrder="2"/>
    </xf>
    <xf numFmtId="0" fontId="10" fillId="0" borderId="0" xfId="0" applyFont="1" applyBorder="1" applyAlignment="1">
      <alignment horizontal="center" vertical="center" readingOrder="2"/>
    </xf>
    <xf numFmtId="0" fontId="10" fillId="0" borderId="8" xfId="0" applyFont="1" applyBorder="1" applyAlignment="1">
      <alignment horizontal="center" vertical="center" readingOrder="2"/>
    </xf>
    <xf numFmtId="0" fontId="8" fillId="0" borderId="1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right" vertical="center" readingOrder="2"/>
    </xf>
    <xf numFmtId="0" fontId="11" fillId="0" borderId="11" xfId="0" applyFont="1" applyBorder="1" applyAlignment="1">
      <alignment horizontal="right" vertical="center" readingOrder="2"/>
    </xf>
    <xf numFmtId="0" fontId="11" fillId="0" borderId="5" xfId="0" applyFont="1" applyBorder="1" applyAlignment="1">
      <alignment horizontal="right" vertical="center" readingOrder="2"/>
    </xf>
    <xf numFmtId="0" fontId="19" fillId="0" borderId="0" xfId="0" applyFont="1" applyBorder="1" applyAlignment="1">
      <alignment horizontal="left"/>
    </xf>
    <xf numFmtId="0" fontId="8" fillId="0" borderId="3" xfId="0" applyFont="1" applyBorder="1" applyAlignment="1">
      <alignment horizontal="left" vertical="center"/>
    </xf>
    <xf numFmtId="0" fontId="47" fillId="0" borderId="3" xfId="0" applyFont="1" applyBorder="1"/>
    <xf numFmtId="0" fontId="11" fillId="0" borderId="5" xfId="0" applyFont="1" applyBorder="1" applyAlignment="1">
      <alignment horizontal="right" vertical="top"/>
    </xf>
    <xf numFmtId="0" fontId="11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8" fillId="0" borderId="13" xfId="0" applyFont="1" applyBorder="1" applyAlignment="1">
      <alignment horizontal="right" readingOrder="2"/>
    </xf>
    <xf numFmtId="0" fontId="8" fillId="0" borderId="15" xfId="0" applyFont="1" applyBorder="1" applyAlignment="1">
      <alignment horizontal="right" readingOrder="2"/>
    </xf>
    <xf numFmtId="0" fontId="27" fillId="0" borderId="3" xfId="0" applyFont="1" applyBorder="1" applyAlignment="1">
      <alignment horizontal="right" wrapText="1" readingOrder="2"/>
    </xf>
    <xf numFmtId="0" fontId="8" fillId="0" borderId="2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9" fillId="0" borderId="5" xfId="0" applyFont="1" applyBorder="1" applyAlignment="1">
      <alignment horizontal="right" vertical="top"/>
    </xf>
    <xf numFmtId="0" fontId="9" fillId="0" borderId="0" xfId="0" applyFont="1" applyBorder="1" applyAlignment="1">
      <alignment horizontal="right" vertical="top"/>
    </xf>
    <xf numFmtId="0" fontId="27" fillId="0" borderId="3" xfId="0" applyFont="1" applyBorder="1" applyAlignment="1">
      <alignment horizontal="left" wrapText="1"/>
    </xf>
    <xf numFmtId="0" fontId="36" fillId="0" borderId="16" xfId="19" applyBorder="1" applyAlignment="1">
      <alignment horizontal="center" vertical="center" wrapText="1"/>
    </xf>
    <xf numFmtId="0" fontId="36" fillId="0" borderId="17" xfId="19" applyFont="1" applyBorder="1" applyAlignment="1">
      <alignment horizontal="center" vertical="center"/>
    </xf>
    <xf numFmtId="0" fontId="36" fillId="0" borderId="18" xfId="19" applyFont="1" applyBorder="1" applyAlignment="1">
      <alignment horizontal="center" vertical="center"/>
    </xf>
    <xf numFmtId="0" fontId="36" fillId="0" borderId="22" xfId="19" applyFont="1" applyBorder="1" applyAlignment="1">
      <alignment horizontal="center" vertical="center"/>
    </xf>
    <xf numFmtId="0" fontId="36" fillId="0" borderId="23" xfId="19" applyFont="1" applyBorder="1" applyAlignment="1">
      <alignment horizontal="center" vertical="center"/>
    </xf>
    <xf numFmtId="0" fontId="36" fillId="0" borderId="24" xfId="19" applyFont="1" applyBorder="1" applyAlignment="1">
      <alignment horizontal="center" vertical="center"/>
    </xf>
    <xf numFmtId="0" fontId="37" fillId="0" borderId="28" xfId="19" applyFont="1" applyBorder="1" applyAlignment="1">
      <alignment horizontal="left" vertical="top" wrapText="1"/>
    </xf>
    <xf numFmtId="0" fontId="36" fillId="0" borderId="32" xfId="19" applyFont="1" applyBorder="1" applyAlignment="1">
      <alignment horizontal="center" vertical="center"/>
    </xf>
    <xf numFmtId="0" fontId="37" fillId="0" borderId="17" xfId="19" applyFont="1" applyBorder="1" applyAlignment="1">
      <alignment horizontal="left" vertical="top" wrapText="1"/>
    </xf>
    <xf numFmtId="0" fontId="36" fillId="0" borderId="0" xfId="19" applyFont="1" applyBorder="1" applyAlignment="1">
      <alignment horizontal="center" vertical="center"/>
    </xf>
    <xf numFmtId="0" fontId="37" fillId="0" borderId="0" xfId="19" applyFont="1" applyBorder="1" applyAlignment="1">
      <alignment horizontal="left" vertical="top" wrapText="1"/>
    </xf>
    <xf numFmtId="0" fontId="37" fillId="0" borderId="23" xfId="19" applyFont="1" applyBorder="1" applyAlignment="1">
      <alignment horizontal="left" vertical="top" wrapText="1"/>
    </xf>
    <xf numFmtId="0" fontId="32" fillId="0" borderId="16" xfId="2" applyBorder="1" applyAlignment="1">
      <alignment horizontal="center" vertical="center" wrapText="1"/>
    </xf>
    <xf numFmtId="0" fontId="32" fillId="0" borderId="17" xfId="2" applyFont="1" applyBorder="1" applyAlignment="1">
      <alignment horizontal="center" vertical="center"/>
    </xf>
    <xf numFmtId="0" fontId="32" fillId="0" borderId="18" xfId="2" applyFont="1" applyBorder="1" applyAlignment="1">
      <alignment horizontal="center" vertical="center"/>
    </xf>
    <xf numFmtId="0" fontId="32" fillId="0" borderId="22" xfId="2" applyFont="1" applyBorder="1" applyAlignment="1">
      <alignment horizontal="center" vertical="center"/>
    </xf>
    <xf numFmtId="0" fontId="32" fillId="0" borderId="23" xfId="2" applyFont="1" applyBorder="1" applyAlignment="1">
      <alignment horizontal="center" vertical="center"/>
    </xf>
    <xf numFmtId="0" fontId="32" fillId="0" borderId="24" xfId="2" applyFont="1" applyBorder="1" applyAlignment="1">
      <alignment horizontal="center" vertical="center"/>
    </xf>
    <xf numFmtId="0" fontId="33" fillId="0" borderId="28" xfId="2" applyFont="1" applyBorder="1" applyAlignment="1">
      <alignment horizontal="left" vertical="top" wrapText="1"/>
    </xf>
    <xf numFmtId="0" fontId="32" fillId="0" borderId="32" xfId="2" applyFont="1" applyBorder="1" applyAlignment="1">
      <alignment horizontal="center" vertical="center"/>
    </xf>
    <xf numFmtId="0" fontId="33" fillId="0" borderId="17" xfId="2" applyFont="1" applyBorder="1" applyAlignment="1">
      <alignment horizontal="left" vertical="top" wrapText="1"/>
    </xf>
    <xf numFmtId="0" fontId="32" fillId="0" borderId="0" xfId="2" applyFont="1" applyBorder="1" applyAlignment="1">
      <alignment horizontal="center" vertical="center"/>
    </xf>
    <xf numFmtId="0" fontId="33" fillId="0" borderId="0" xfId="2" applyFont="1" applyBorder="1" applyAlignment="1">
      <alignment horizontal="left" vertical="top" wrapText="1"/>
    </xf>
    <xf numFmtId="0" fontId="33" fillId="0" borderId="23" xfId="2" applyFont="1" applyBorder="1" applyAlignment="1">
      <alignment horizontal="left" vertical="top" wrapText="1"/>
    </xf>
    <xf numFmtId="0" fontId="36" fillId="0" borderId="16" xfId="20" applyBorder="1" applyAlignment="1">
      <alignment horizontal="center" vertical="center" wrapText="1"/>
    </xf>
    <xf numFmtId="0" fontId="36" fillId="0" borderId="18" xfId="20" applyFont="1" applyBorder="1" applyAlignment="1">
      <alignment horizontal="center" vertical="center"/>
    </xf>
    <xf numFmtId="0" fontId="36" fillId="0" borderId="22" xfId="20" applyFont="1" applyBorder="1" applyAlignment="1">
      <alignment horizontal="center" vertical="center"/>
    </xf>
    <xf numFmtId="0" fontId="36" fillId="0" borderId="24" xfId="20" applyFont="1" applyBorder="1" applyAlignment="1">
      <alignment horizontal="center" vertical="center"/>
    </xf>
    <xf numFmtId="0" fontId="37" fillId="0" borderId="28" xfId="20" applyFont="1" applyBorder="1" applyAlignment="1">
      <alignment horizontal="left" vertical="top" wrapText="1"/>
    </xf>
    <xf numFmtId="0" fontId="36" fillId="0" borderId="32" xfId="20" applyFont="1" applyBorder="1" applyAlignment="1">
      <alignment horizontal="center" vertical="center"/>
    </xf>
    <xf numFmtId="0" fontId="36" fillId="0" borderId="16" xfId="21" applyBorder="1" applyAlignment="1">
      <alignment horizontal="center" vertical="center" wrapText="1"/>
    </xf>
    <xf numFmtId="0" fontId="36" fillId="0" borderId="17" xfId="21" applyFont="1" applyBorder="1" applyAlignment="1">
      <alignment horizontal="center" vertical="center"/>
    </xf>
    <xf numFmtId="0" fontId="37" fillId="0" borderId="28" xfId="21" applyFont="1" applyBorder="1" applyAlignment="1">
      <alignment horizontal="left" vertical="top" wrapText="1"/>
    </xf>
    <xf numFmtId="0" fontId="36" fillId="0" borderId="32" xfId="21" applyFont="1" applyBorder="1" applyAlignment="1">
      <alignment horizontal="center" vertical="center"/>
    </xf>
    <xf numFmtId="0" fontId="36" fillId="0" borderId="22" xfId="21" applyFont="1" applyBorder="1" applyAlignment="1">
      <alignment horizontal="center" vertical="center"/>
    </xf>
    <xf numFmtId="0" fontId="37" fillId="0" borderId="17" xfId="21" applyFont="1" applyBorder="1" applyAlignment="1">
      <alignment horizontal="left" vertical="top" wrapText="1"/>
    </xf>
    <xf numFmtId="0" fontId="36" fillId="0" borderId="0" xfId="21" applyFont="1" applyBorder="1" applyAlignment="1">
      <alignment horizontal="center" vertical="center"/>
    </xf>
    <xf numFmtId="0" fontId="41" fillId="0" borderId="17" xfId="21" applyFont="1" applyBorder="1" applyAlignment="1">
      <alignment horizontal="left" vertical="top" wrapText="1"/>
    </xf>
    <xf numFmtId="0" fontId="42" fillId="0" borderId="0" xfId="21" applyFont="1" applyBorder="1" applyAlignment="1">
      <alignment horizontal="center" vertical="center"/>
    </xf>
    <xf numFmtId="0" fontId="37" fillId="0" borderId="0" xfId="21" applyFont="1" applyBorder="1" applyAlignment="1">
      <alignment horizontal="left" vertical="top" wrapText="1"/>
    </xf>
    <xf numFmtId="0" fontId="41" fillId="0" borderId="0" xfId="21" applyFont="1" applyBorder="1" applyAlignment="1">
      <alignment horizontal="left" vertical="top" wrapText="1"/>
    </xf>
    <xf numFmtId="0" fontId="37" fillId="0" borderId="23" xfId="21" applyFont="1" applyBorder="1" applyAlignment="1">
      <alignment horizontal="left" vertical="top" wrapText="1"/>
    </xf>
    <xf numFmtId="0" fontId="36" fillId="0" borderId="23" xfId="21" applyFont="1" applyBorder="1" applyAlignment="1">
      <alignment horizontal="center" vertical="center"/>
    </xf>
    <xf numFmtId="0" fontId="36" fillId="0" borderId="16" xfId="24" applyBorder="1" applyAlignment="1">
      <alignment horizontal="center" vertical="center" wrapText="1"/>
    </xf>
    <xf numFmtId="0" fontId="36" fillId="0" borderId="18" xfId="24" applyFont="1" applyBorder="1" applyAlignment="1">
      <alignment horizontal="center" vertical="center"/>
    </xf>
    <xf numFmtId="0" fontId="36" fillId="0" borderId="22" xfId="24" applyFont="1" applyBorder="1" applyAlignment="1">
      <alignment horizontal="center" vertical="center"/>
    </xf>
    <xf numFmtId="0" fontId="36" fillId="0" borderId="24" xfId="24" applyFont="1" applyBorder="1" applyAlignment="1">
      <alignment horizontal="center" vertical="center"/>
    </xf>
    <xf numFmtId="0" fontId="37" fillId="0" borderId="28" xfId="24" applyFont="1" applyBorder="1" applyAlignment="1">
      <alignment horizontal="left" vertical="top" wrapText="1"/>
    </xf>
    <xf numFmtId="0" fontId="36" fillId="0" borderId="32" xfId="24" applyFont="1" applyBorder="1" applyAlignment="1">
      <alignment horizontal="center" vertical="center"/>
    </xf>
    <xf numFmtId="0" fontId="36" fillId="0" borderId="16" xfId="25" applyBorder="1" applyAlignment="1">
      <alignment horizontal="center" vertical="center" wrapText="1"/>
    </xf>
    <xf numFmtId="0" fontId="36" fillId="0" borderId="18" xfId="25" applyFont="1" applyBorder="1" applyAlignment="1">
      <alignment horizontal="center" vertical="center"/>
    </xf>
    <xf numFmtId="0" fontId="36" fillId="0" borderId="22" xfId="25" applyFont="1" applyBorder="1" applyAlignment="1">
      <alignment horizontal="center" vertical="center"/>
    </xf>
    <xf numFmtId="0" fontId="36" fillId="0" borderId="24" xfId="25" applyFont="1" applyBorder="1" applyAlignment="1">
      <alignment horizontal="center" vertical="center"/>
    </xf>
    <xf numFmtId="0" fontId="37" fillId="0" borderId="28" xfId="25" applyFont="1" applyBorder="1" applyAlignment="1">
      <alignment horizontal="left" vertical="top" wrapText="1"/>
    </xf>
    <xf numFmtId="0" fontId="36" fillId="0" borderId="32" xfId="25" applyFont="1" applyBorder="1" applyAlignment="1">
      <alignment horizontal="center" vertical="center"/>
    </xf>
    <xf numFmtId="0" fontId="36" fillId="0" borderId="16" xfId="26" applyBorder="1" applyAlignment="1">
      <alignment horizontal="center" vertical="center" wrapText="1"/>
    </xf>
    <xf numFmtId="0" fontId="36" fillId="0" borderId="18" xfId="26" applyFont="1" applyBorder="1" applyAlignment="1">
      <alignment horizontal="center" vertical="center"/>
    </xf>
    <xf numFmtId="0" fontId="36" fillId="0" borderId="22" xfId="26" applyFont="1" applyBorder="1" applyAlignment="1">
      <alignment horizontal="center" vertical="center"/>
    </xf>
    <xf numFmtId="0" fontId="36" fillId="0" borderId="24" xfId="26" applyFont="1" applyBorder="1" applyAlignment="1">
      <alignment horizontal="center" vertical="center"/>
    </xf>
    <xf numFmtId="0" fontId="37" fillId="0" borderId="28" xfId="26" applyFont="1" applyBorder="1" applyAlignment="1">
      <alignment horizontal="left" vertical="top" wrapText="1"/>
    </xf>
    <xf numFmtId="0" fontId="36" fillId="0" borderId="32" xfId="26" applyFont="1" applyBorder="1" applyAlignment="1">
      <alignment horizontal="center" vertical="center"/>
    </xf>
    <xf numFmtId="0" fontId="32" fillId="0" borderId="16" xfId="30" applyBorder="1" applyAlignment="1">
      <alignment horizontal="center" vertical="center" wrapText="1"/>
    </xf>
    <xf numFmtId="0" fontId="32" fillId="0" borderId="18" xfId="30" applyFont="1" applyBorder="1" applyAlignment="1">
      <alignment horizontal="center" vertical="center"/>
    </xf>
    <xf numFmtId="0" fontId="32" fillId="0" borderId="22" xfId="30" applyFont="1" applyBorder="1" applyAlignment="1">
      <alignment horizontal="center" vertical="center"/>
    </xf>
    <xf numFmtId="0" fontId="32" fillId="0" borderId="24" xfId="30" applyFont="1" applyBorder="1" applyAlignment="1">
      <alignment horizontal="center" vertical="center"/>
    </xf>
    <xf numFmtId="0" fontId="33" fillId="0" borderId="28" xfId="30" applyFont="1" applyBorder="1" applyAlignment="1">
      <alignment horizontal="left" vertical="top" wrapText="1"/>
    </xf>
    <xf numFmtId="0" fontId="32" fillId="0" borderId="32" xfId="30" applyFont="1" applyBorder="1" applyAlignment="1">
      <alignment horizontal="center" vertical="center"/>
    </xf>
    <xf numFmtId="0" fontId="32" fillId="0" borderId="47" xfId="30" applyFont="1" applyBorder="1" applyAlignment="1">
      <alignment horizontal="center" vertical="center"/>
    </xf>
    <xf numFmtId="0" fontId="48" fillId="0" borderId="16" xfId="29" applyBorder="1" applyAlignment="1">
      <alignment horizontal="center" vertical="center" wrapText="1"/>
    </xf>
    <xf numFmtId="0" fontId="48" fillId="0" borderId="18" xfId="29" applyFont="1" applyBorder="1" applyAlignment="1">
      <alignment horizontal="center" vertical="center"/>
    </xf>
    <xf numFmtId="0" fontId="48" fillId="0" borderId="22" xfId="29" applyFont="1" applyBorder="1" applyAlignment="1">
      <alignment horizontal="center" vertical="center"/>
    </xf>
    <xf numFmtId="0" fontId="48" fillId="0" borderId="24" xfId="29" applyFont="1" applyBorder="1" applyAlignment="1">
      <alignment horizontal="center" vertical="center"/>
    </xf>
    <xf numFmtId="0" fontId="49" fillId="0" borderId="28" xfId="29" applyFont="1" applyBorder="1" applyAlignment="1">
      <alignment horizontal="left" vertical="top" wrapText="1"/>
    </xf>
    <xf numFmtId="0" fontId="48" fillId="0" borderId="32" xfId="29" applyFont="1" applyBorder="1" applyAlignment="1">
      <alignment horizontal="center" vertical="center"/>
    </xf>
    <xf numFmtId="0" fontId="49" fillId="0" borderId="0" xfId="31" applyFont="1" applyBorder="1" applyAlignment="1">
      <alignment horizontal="left" vertical="top" wrapText="1"/>
    </xf>
    <xf numFmtId="0" fontId="48" fillId="0" borderId="0" xfId="31" applyFont="1" applyBorder="1" applyAlignment="1">
      <alignment horizontal="center" vertical="center"/>
    </xf>
    <xf numFmtId="0" fontId="49" fillId="0" borderId="23" xfId="31" applyFont="1" applyBorder="1" applyAlignment="1">
      <alignment horizontal="left" vertical="top" wrapText="1"/>
    </xf>
    <xf numFmtId="0" fontId="48" fillId="0" borderId="23" xfId="31" applyFont="1" applyBorder="1" applyAlignment="1">
      <alignment horizontal="center" vertical="center"/>
    </xf>
    <xf numFmtId="0" fontId="48" fillId="0" borderId="16" xfId="31" applyBorder="1" applyAlignment="1">
      <alignment horizontal="center" vertical="center" wrapText="1"/>
    </xf>
    <xf numFmtId="0" fontId="48" fillId="0" borderId="54" xfId="31" applyFont="1" applyBorder="1" applyAlignment="1">
      <alignment horizontal="center" vertical="center"/>
    </xf>
    <xf numFmtId="0" fontId="49" fillId="0" borderId="28" xfId="31" applyFont="1" applyBorder="1" applyAlignment="1">
      <alignment horizontal="left" vertical="top" wrapText="1"/>
    </xf>
    <xf numFmtId="0" fontId="48" fillId="0" borderId="32" xfId="31" applyFont="1" applyBorder="1" applyAlignment="1">
      <alignment horizontal="center" vertical="center"/>
    </xf>
    <xf numFmtId="0" fontId="48" fillId="0" borderId="22" xfId="31" applyFont="1" applyBorder="1" applyAlignment="1">
      <alignment horizontal="center" vertical="center"/>
    </xf>
    <xf numFmtId="0" fontId="38" fillId="0" borderId="17" xfId="31" applyFont="1" applyBorder="1" applyAlignment="1">
      <alignment horizontal="left" vertical="top" wrapText="1"/>
    </xf>
    <xf numFmtId="0" fontId="39" fillId="0" borderId="0" xfId="31" applyFont="1" applyBorder="1" applyAlignment="1">
      <alignment horizontal="center" vertical="center"/>
    </xf>
    <xf numFmtId="0" fontId="48" fillId="0" borderId="17" xfId="31" applyFont="1" applyBorder="1" applyAlignment="1">
      <alignment horizontal="center" vertical="center"/>
    </xf>
    <xf numFmtId="0" fontId="48" fillId="0" borderId="18" xfId="31" applyFont="1" applyBorder="1" applyAlignment="1">
      <alignment horizontal="center" vertical="center"/>
    </xf>
    <xf numFmtId="0" fontId="48" fillId="0" borderId="24" xfId="31" applyFont="1" applyBorder="1" applyAlignment="1">
      <alignment horizontal="center" vertical="center"/>
    </xf>
    <xf numFmtId="0" fontId="38" fillId="0" borderId="0" xfId="31" applyFont="1" applyBorder="1" applyAlignment="1">
      <alignment horizontal="left" vertical="top" wrapText="1"/>
    </xf>
    <xf numFmtId="0" fontId="51" fillId="0" borderId="0" xfId="31" applyFont="1" applyBorder="1" applyAlignment="1">
      <alignment horizontal="left" vertical="top" wrapText="1"/>
    </xf>
    <xf numFmtId="0" fontId="52" fillId="0" borderId="0" xfId="31" applyFont="1" applyBorder="1" applyAlignment="1">
      <alignment horizontal="center" vertical="center"/>
    </xf>
    <xf numFmtId="0" fontId="49" fillId="0" borderId="17" xfId="31" applyFont="1" applyBorder="1" applyAlignment="1">
      <alignment horizontal="left" vertical="top" wrapText="1"/>
    </xf>
    <xf numFmtId="0" fontId="48" fillId="0" borderId="16" xfId="32" applyBorder="1" applyAlignment="1">
      <alignment horizontal="center" vertical="center" wrapText="1"/>
    </xf>
    <xf numFmtId="0" fontId="48" fillId="0" borderId="17" xfId="32" applyFont="1" applyBorder="1" applyAlignment="1">
      <alignment horizontal="center" vertical="center"/>
    </xf>
    <xf numFmtId="0" fontId="48" fillId="0" borderId="18" xfId="32" applyFont="1" applyBorder="1" applyAlignment="1">
      <alignment horizontal="center" vertical="center"/>
    </xf>
    <xf numFmtId="0" fontId="48" fillId="0" borderId="22" xfId="32" applyFont="1" applyBorder="1" applyAlignment="1">
      <alignment horizontal="center" vertical="center"/>
    </xf>
    <xf numFmtId="0" fontId="48" fillId="0" borderId="23" xfId="32" applyFont="1" applyBorder="1" applyAlignment="1">
      <alignment horizontal="center" vertical="center"/>
    </xf>
    <xf numFmtId="0" fontId="48" fillId="0" borderId="24" xfId="32" applyFont="1" applyBorder="1" applyAlignment="1">
      <alignment horizontal="center" vertical="center"/>
    </xf>
    <xf numFmtId="0" fontId="49" fillId="0" borderId="28" xfId="32" applyFont="1" applyBorder="1" applyAlignment="1">
      <alignment horizontal="left" vertical="top" wrapText="1"/>
    </xf>
    <xf numFmtId="0" fontId="48" fillId="0" borderId="32" xfId="32" applyFont="1" applyBorder="1" applyAlignment="1">
      <alignment horizontal="center" vertical="center"/>
    </xf>
    <xf numFmtId="0" fontId="49" fillId="0" borderId="54" xfId="32" applyFont="1" applyBorder="1" applyAlignment="1">
      <alignment horizontal="left" vertical="top" wrapText="1"/>
    </xf>
    <xf numFmtId="0" fontId="48" fillId="0" borderId="0" xfId="32" applyFont="1" applyBorder="1" applyAlignment="1">
      <alignment horizontal="center" vertical="center"/>
    </xf>
    <xf numFmtId="0" fontId="49" fillId="0" borderId="17" xfId="32" applyFont="1" applyBorder="1" applyAlignment="1">
      <alignment horizontal="left" vertical="top" wrapText="1"/>
    </xf>
    <xf numFmtId="0" fontId="49" fillId="0" borderId="0" xfId="32" applyFont="1" applyBorder="1" applyAlignment="1">
      <alignment horizontal="left" vertical="top" wrapText="1"/>
    </xf>
    <xf numFmtId="0" fontId="49" fillId="0" borderId="23" xfId="32" applyFont="1" applyBorder="1" applyAlignment="1">
      <alignment horizontal="left" vertical="top" wrapText="1"/>
    </xf>
    <xf numFmtId="0" fontId="32" fillId="0" borderId="16" xfId="33" applyBorder="1" applyAlignment="1">
      <alignment horizontal="center" vertical="center" wrapText="1"/>
    </xf>
    <xf numFmtId="0" fontId="32" fillId="0" borderId="17" xfId="33" applyFont="1" applyBorder="1" applyAlignment="1">
      <alignment horizontal="center" vertical="center"/>
    </xf>
    <xf numFmtId="0" fontId="32" fillId="0" borderId="18" xfId="33" applyFont="1" applyBorder="1" applyAlignment="1">
      <alignment horizontal="center" vertical="center"/>
    </xf>
    <xf numFmtId="0" fontId="32" fillId="0" borderId="22" xfId="33" applyFont="1" applyBorder="1" applyAlignment="1">
      <alignment horizontal="center" vertical="center"/>
    </xf>
    <xf numFmtId="0" fontId="32" fillId="0" borderId="23" xfId="33" applyFont="1" applyBorder="1" applyAlignment="1">
      <alignment horizontal="center" vertical="center"/>
    </xf>
    <xf numFmtId="0" fontId="32" fillId="0" borderId="24" xfId="33" applyFont="1" applyBorder="1" applyAlignment="1">
      <alignment horizontal="center" vertical="center"/>
    </xf>
    <xf numFmtId="0" fontId="33" fillId="0" borderId="28" xfId="33" applyFont="1" applyBorder="1" applyAlignment="1">
      <alignment horizontal="left" vertical="top" wrapText="1"/>
    </xf>
    <xf numFmtId="0" fontId="32" fillId="0" borderId="32" xfId="33" applyFont="1" applyBorder="1" applyAlignment="1">
      <alignment horizontal="center" vertical="center"/>
    </xf>
    <xf numFmtId="0" fontId="33" fillId="0" borderId="54" xfId="33" applyFont="1" applyBorder="1" applyAlignment="1">
      <alignment horizontal="left" vertical="top" wrapText="1"/>
    </xf>
    <xf numFmtId="0" fontId="32" fillId="0" borderId="0" xfId="33" applyFont="1" applyBorder="1" applyAlignment="1">
      <alignment horizontal="center" vertical="center"/>
    </xf>
    <xf numFmtId="0" fontId="33" fillId="0" borderId="17" xfId="33" applyFont="1" applyBorder="1" applyAlignment="1">
      <alignment horizontal="left" vertical="top" wrapText="1"/>
    </xf>
    <xf numFmtId="0" fontId="33" fillId="0" borderId="0" xfId="33" applyFont="1" applyBorder="1" applyAlignment="1">
      <alignment horizontal="left" vertical="top" wrapText="1"/>
    </xf>
    <xf numFmtId="0" fontId="33" fillId="0" borderId="23" xfId="33" applyFont="1" applyBorder="1" applyAlignment="1">
      <alignment horizontal="left" vertical="top" wrapText="1"/>
    </xf>
    <xf numFmtId="0" fontId="33" fillId="0" borderId="28" xfId="34" applyFont="1" applyBorder="1" applyAlignment="1">
      <alignment horizontal="left" vertical="top" wrapText="1"/>
    </xf>
    <xf numFmtId="0" fontId="32" fillId="0" borderId="32" xfId="34" applyFont="1" applyBorder="1" applyAlignment="1">
      <alignment horizontal="center" vertical="center"/>
    </xf>
    <xf numFmtId="0" fontId="32" fillId="0" borderId="22" xfId="34" applyFont="1" applyBorder="1" applyAlignment="1">
      <alignment horizontal="center" vertical="center"/>
    </xf>
    <xf numFmtId="0" fontId="33" fillId="0" borderId="17" xfId="34" applyFont="1" applyBorder="1" applyAlignment="1">
      <alignment horizontal="left" vertical="top" wrapText="1"/>
    </xf>
    <xf numFmtId="0" fontId="32" fillId="0" borderId="0" xfId="34" applyFont="1" applyBorder="1" applyAlignment="1">
      <alignment horizontal="center" vertical="center"/>
    </xf>
    <xf numFmtId="0" fontId="33" fillId="0" borderId="0" xfId="34" applyFont="1" applyBorder="1" applyAlignment="1">
      <alignment horizontal="left" vertical="top" wrapText="1"/>
    </xf>
    <xf numFmtId="0" fontId="33" fillId="0" borderId="23" xfId="34" applyFont="1" applyBorder="1" applyAlignment="1">
      <alignment horizontal="left" vertical="top" wrapText="1"/>
    </xf>
    <xf numFmtId="0" fontId="32" fillId="0" borderId="23" xfId="34" applyFont="1" applyBorder="1" applyAlignment="1">
      <alignment horizontal="center" vertical="center"/>
    </xf>
    <xf numFmtId="0" fontId="32" fillId="0" borderId="16" xfId="34" applyBorder="1" applyAlignment="1">
      <alignment horizontal="center" vertical="center" wrapText="1"/>
    </xf>
    <xf numFmtId="0" fontId="32" fillId="0" borderId="17" xfId="34" applyFont="1" applyBorder="1" applyAlignment="1">
      <alignment horizontal="center" vertical="center"/>
    </xf>
    <xf numFmtId="0" fontId="32" fillId="0" borderId="18" xfId="34" applyFont="1" applyBorder="1" applyAlignment="1">
      <alignment horizontal="center" vertical="center"/>
    </xf>
    <xf numFmtId="0" fontId="32" fillId="0" borderId="24" xfId="34" applyFont="1" applyBorder="1" applyAlignment="1">
      <alignment horizontal="center" vertical="center"/>
    </xf>
    <xf numFmtId="0" fontId="48" fillId="0" borderId="16" xfId="35" applyBorder="1" applyAlignment="1">
      <alignment horizontal="center" vertical="center" wrapText="1"/>
    </xf>
    <xf numFmtId="0" fontId="48" fillId="0" borderId="47" xfId="35" applyFont="1" applyBorder="1" applyAlignment="1">
      <alignment horizontal="center" vertical="center"/>
    </xf>
    <xf numFmtId="0" fontId="49" fillId="0" borderId="28" xfId="35" applyFont="1" applyBorder="1" applyAlignment="1">
      <alignment horizontal="left" vertical="top" wrapText="1"/>
    </xf>
    <xf numFmtId="0" fontId="48" fillId="0" borderId="32" xfId="35" applyFont="1" applyBorder="1" applyAlignment="1">
      <alignment horizontal="center" vertical="center"/>
    </xf>
    <xf numFmtId="0" fontId="48" fillId="0" borderId="22" xfId="35" applyFont="1" applyBorder="1" applyAlignment="1">
      <alignment horizontal="center" vertical="center"/>
    </xf>
    <xf numFmtId="0" fontId="32" fillId="0" borderId="16" xfId="37" applyBorder="1" applyAlignment="1">
      <alignment horizontal="center" vertical="center" wrapText="1"/>
    </xf>
    <xf numFmtId="0" fontId="32" fillId="0" borderId="18" xfId="37" applyFont="1" applyBorder="1" applyAlignment="1">
      <alignment horizontal="center" vertical="center"/>
    </xf>
    <xf numFmtId="0" fontId="32" fillId="0" borderId="22" xfId="37" applyFont="1" applyBorder="1" applyAlignment="1">
      <alignment horizontal="center" vertical="center"/>
    </xf>
    <xf numFmtId="0" fontId="32" fillId="0" borderId="24" xfId="37" applyFont="1" applyBorder="1" applyAlignment="1">
      <alignment horizontal="center" vertical="center"/>
    </xf>
    <xf numFmtId="0" fontId="33" fillId="0" borderId="28" xfId="37" applyFont="1" applyBorder="1" applyAlignment="1">
      <alignment horizontal="left" vertical="top" wrapText="1"/>
    </xf>
    <xf numFmtId="0" fontId="32" fillId="0" borderId="32" xfId="37" applyFont="1" applyBorder="1" applyAlignment="1">
      <alignment horizontal="center" vertical="center"/>
    </xf>
    <xf numFmtId="0" fontId="48" fillId="0" borderId="16" xfId="38" applyBorder="1" applyAlignment="1">
      <alignment horizontal="center" vertical="center" wrapText="1"/>
    </xf>
    <xf numFmtId="0" fontId="48" fillId="0" borderId="17" xfId="38" applyFont="1" applyBorder="1" applyAlignment="1">
      <alignment horizontal="center" vertical="center"/>
    </xf>
    <xf numFmtId="0" fontId="48" fillId="0" borderId="18" xfId="38" applyFont="1" applyBorder="1" applyAlignment="1">
      <alignment horizontal="center" vertical="center"/>
    </xf>
    <xf numFmtId="0" fontId="48" fillId="0" borderId="22" xfId="38" applyFont="1" applyBorder="1" applyAlignment="1">
      <alignment horizontal="center" vertical="center"/>
    </xf>
    <xf numFmtId="0" fontId="48" fillId="0" borderId="23" xfId="38" applyFont="1" applyBorder="1" applyAlignment="1">
      <alignment horizontal="center" vertical="center"/>
    </xf>
    <xf numFmtId="0" fontId="48" fillId="0" borderId="24" xfId="38" applyFont="1" applyBorder="1" applyAlignment="1">
      <alignment horizontal="center" vertical="center"/>
    </xf>
    <xf numFmtId="0" fontId="49" fillId="0" borderId="28" xfId="38" applyFont="1" applyBorder="1" applyAlignment="1">
      <alignment horizontal="left" vertical="top" wrapText="1"/>
    </xf>
    <xf numFmtId="0" fontId="48" fillId="0" borderId="32" xfId="38" applyFont="1" applyBorder="1" applyAlignment="1">
      <alignment horizontal="center" vertical="center"/>
    </xf>
    <xf numFmtId="0" fontId="49" fillId="0" borderId="17" xfId="38" applyFont="1" applyBorder="1" applyAlignment="1">
      <alignment horizontal="left" vertical="top" wrapText="1"/>
    </xf>
    <xf numFmtId="0" fontId="48" fillId="0" borderId="0" xfId="38" applyFont="1" applyBorder="1" applyAlignment="1">
      <alignment horizontal="center" vertical="center"/>
    </xf>
    <xf numFmtId="0" fontId="49" fillId="0" borderId="0" xfId="38" applyFont="1" applyBorder="1" applyAlignment="1">
      <alignment horizontal="left" vertical="top" wrapText="1"/>
    </xf>
    <xf numFmtId="0" fontId="49" fillId="0" borderId="23" xfId="38" applyFont="1" applyBorder="1" applyAlignment="1">
      <alignment horizontal="left" vertical="top" wrapText="1"/>
    </xf>
    <xf numFmtId="0" fontId="48" fillId="0" borderId="16" xfId="39" applyBorder="1" applyAlignment="1">
      <alignment horizontal="center" vertical="center" wrapText="1"/>
    </xf>
    <xf numFmtId="0" fontId="48" fillId="0" borderId="17" xfId="39" applyFont="1" applyBorder="1" applyAlignment="1">
      <alignment horizontal="center" vertical="center"/>
    </xf>
    <xf numFmtId="0" fontId="48" fillId="0" borderId="18" xfId="39" applyFont="1" applyBorder="1" applyAlignment="1">
      <alignment horizontal="center" vertical="center"/>
    </xf>
    <xf numFmtId="0" fontId="48" fillId="0" borderId="22" xfId="39" applyFont="1" applyBorder="1" applyAlignment="1">
      <alignment horizontal="center" vertical="center"/>
    </xf>
    <xf numFmtId="0" fontId="48" fillId="0" borderId="23" xfId="39" applyFont="1" applyBorder="1" applyAlignment="1">
      <alignment horizontal="center" vertical="center"/>
    </xf>
    <xf numFmtId="0" fontId="48" fillId="0" borderId="24" xfId="39" applyFont="1" applyBorder="1" applyAlignment="1">
      <alignment horizontal="center" vertical="center"/>
    </xf>
    <xf numFmtId="0" fontId="49" fillId="0" borderId="28" xfId="39" applyFont="1" applyBorder="1" applyAlignment="1">
      <alignment horizontal="left" vertical="top" wrapText="1"/>
    </xf>
    <xf numFmtId="0" fontId="48" fillId="0" borderId="32" xfId="39" applyFont="1" applyBorder="1" applyAlignment="1">
      <alignment horizontal="center" vertical="center"/>
    </xf>
    <xf numFmtId="0" fontId="49" fillId="0" borderId="17" xfId="39" applyFont="1" applyBorder="1" applyAlignment="1">
      <alignment horizontal="left" vertical="top" wrapText="1"/>
    </xf>
    <xf numFmtId="0" fontId="48" fillId="0" borderId="0" xfId="39" applyFont="1" applyBorder="1" applyAlignment="1">
      <alignment horizontal="center" vertical="center"/>
    </xf>
    <xf numFmtId="0" fontId="49" fillId="0" borderId="0" xfId="39" applyFont="1" applyBorder="1" applyAlignment="1">
      <alignment horizontal="left" vertical="top" wrapText="1"/>
    </xf>
    <xf numFmtId="0" fontId="49" fillId="0" borderId="23" xfId="39" applyFont="1" applyBorder="1" applyAlignment="1">
      <alignment horizontal="left" vertical="top" wrapText="1"/>
    </xf>
    <xf numFmtId="0" fontId="54" fillId="0" borderId="16" xfId="40" applyBorder="1" applyAlignment="1">
      <alignment horizontal="center" vertical="center" wrapText="1"/>
    </xf>
    <xf numFmtId="0" fontId="54" fillId="0" borderId="17" xfId="40" applyFont="1" applyBorder="1" applyAlignment="1">
      <alignment horizontal="center" vertical="center"/>
    </xf>
    <xf numFmtId="0" fontId="54" fillId="0" borderId="18" xfId="40" applyFont="1" applyBorder="1" applyAlignment="1">
      <alignment horizontal="center" vertical="center"/>
    </xf>
    <xf numFmtId="0" fontId="54" fillId="0" borderId="22" xfId="40" applyFont="1" applyBorder="1" applyAlignment="1">
      <alignment horizontal="center" vertical="center"/>
    </xf>
    <xf numFmtId="0" fontId="54" fillId="0" borderId="23" xfId="40" applyFont="1" applyBorder="1" applyAlignment="1">
      <alignment horizontal="center" vertical="center"/>
    </xf>
    <xf numFmtId="0" fontId="54" fillId="0" borderId="24" xfId="40" applyFont="1" applyBorder="1" applyAlignment="1">
      <alignment horizontal="center" vertical="center"/>
    </xf>
    <xf numFmtId="0" fontId="55" fillId="0" borderId="28" xfId="40" applyFont="1" applyBorder="1" applyAlignment="1">
      <alignment horizontal="left" vertical="top" wrapText="1"/>
    </xf>
    <xf numFmtId="0" fontId="54" fillId="0" borderId="32" xfId="40" applyFont="1" applyBorder="1" applyAlignment="1">
      <alignment horizontal="center" vertical="center"/>
    </xf>
    <xf numFmtId="0" fontId="55" fillId="0" borderId="17" xfId="40" applyFont="1" applyBorder="1" applyAlignment="1">
      <alignment horizontal="left" vertical="top" wrapText="1"/>
    </xf>
    <xf numFmtId="0" fontId="54" fillId="0" borderId="0" xfId="40" applyFont="1" applyBorder="1" applyAlignment="1">
      <alignment horizontal="center" vertical="center"/>
    </xf>
    <xf numFmtId="0" fontId="55" fillId="0" borderId="0" xfId="40" applyFont="1" applyBorder="1" applyAlignment="1">
      <alignment horizontal="left" vertical="top" wrapText="1"/>
    </xf>
    <xf numFmtId="0" fontId="55" fillId="0" borderId="23" xfId="40" applyFont="1" applyBorder="1" applyAlignment="1">
      <alignment horizontal="left" vertical="top" wrapText="1"/>
    </xf>
    <xf numFmtId="0" fontId="54" fillId="0" borderId="16" xfId="41" applyBorder="1" applyAlignment="1">
      <alignment horizontal="center" vertical="center" wrapText="1"/>
    </xf>
    <xf numFmtId="0" fontId="54" fillId="0" borderId="17" xfId="41" applyFont="1" applyBorder="1" applyAlignment="1">
      <alignment horizontal="center" vertical="center"/>
    </xf>
    <xf numFmtId="0" fontId="54" fillId="0" borderId="18" xfId="41" applyFont="1" applyBorder="1" applyAlignment="1">
      <alignment horizontal="center" vertical="center"/>
    </xf>
    <xf numFmtId="0" fontId="54" fillId="0" borderId="22" xfId="41" applyFont="1" applyBorder="1" applyAlignment="1">
      <alignment horizontal="center" vertical="center"/>
    </xf>
    <xf numFmtId="0" fontId="54" fillId="0" borderId="23" xfId="41" applyFont="1" applyBorder="1" applyAlignment="1">
      <alignment horizontal="center" vertical="center"/>
    </xf>
    <xf numFmtId="0" fontId="54" fillId="0" borderId="24" xfId="41" applyFont="1" applyBorder="1" applyAlignment="1">
      <alignment horizontal="center" vertical="center"/>
    </xf>
    <xf numFmtId="0" fontId="55" fillId="0" borderId="28" xfId="41" applyFont="1" applyBorder="1" applyAlignment="1">
      <alignment horizontal="left" vertical="top" wrapText="1"/>
    </xf>
    <xf numFmtId="0" fontId="54" fillId="0" borderId="32" xfId="41" applyFont="1" applyBorder="1" applyAlignment="1">
      <alignment horizontal="center" vertical="center"/>
    </xf>
    <xf numFmtId="0" fontId="55" fillId="0" borderId="17" xfId="41" applyFont="1" applyBorder="1" applyAlignment="1">
      <alignment horizontal="left" vertical="top" wrapText="1"/>
    </xf>
    <xf numFmtId="0" fontId="54" fillId="0" borderId="0" xfId="41" applyFont="1" applyBorder="1" applyAlignment="1">
      <alignment horizontal="center" vertical="center"/>
    </xf>
    <xf numFmtId="0" fontId="55" fillId="0" borderId="0" xfId="41" applyFont="1" applyBorder="1" applyAlignment="1">
      <alignment horizontal="left" vertical="top" wrapText="1"/>
    </xf>
    <xf numFmtId="0" fontId="55" fillId="0" borderId="23" xfId="41" applyFont="1" applyBorder="1" applyAlignment="1">
      <alignment horizontal="left" vertical="top" wrapText="1"/>
    </xf>
    <xf numFmtId="0" fontId="54" fillId="0" borderId="16" xfId="42" applyBorder="1" applyAlignment="1">
      <alignment horizontal="center" vertical="center" wrapText="1"/>
    </xf>
    <xf numFmtId="0" fontId="54" fillId="0" borderId="17" xfId="42" applyFont="1" applyBorder="1" applyAlignment="1">
      <alignment horizontal="center" vertical="center"/>
    </xf>
    <xf numFmtId="0" fontId="54" fillId="0" borderId="18" xfId="42" applyFont="1" applyBorder="1" applyAlignment="1">
      <alignment horizontal="center" vertical="center"/>
    </xf>
    <xf numFmtId="0" fontId="54" fillId="0" borderId="22" xfId="42" applyFont="1" applyBorder="1" applyAlignment="1">
      <alignment horizontal="center" vertical="center"/>
    </xf>
    <xf numFmtId="0" fontId="54" fillId="0" borderId="23" xfId="42" applyFont="1" applyBorder="1" applyAlignment="1">
      <alignment horizontal="center" vertical="center"/>
    </xf>
    <xf numFmtId="0" fontId="54" fillId="0" borderId="24" xfId="42" applyFont="1" applyBorder="1" applyAlignment="1">
      <alignment horizontal="center" vertical="center"/>
    </xf>
    <xf numFmtId="0" fontId="55" fillId="0" borderId="28" xfId="42" applyFont="1" applyBorder="1" applyAlignment="1">
      <alignment horizontal="left" vertical="top" wrapText="1"/>
    </xf>
    <xf numFmtId="0" fontId="54" fillId="0" borderId="32" xfId="42" applyFont="1" applyBorder="1" applyAlignment="1">
      <alignment horizontal="center" vertical="center"/>
    </xf>
    <xf numFmtId="0" fontId="55" fillId="0" borderId="17" xfId="42" applyFont="1" applyBorder="1" applyAlignment="1">
      <alignment horizontal="left" vertical="top" wrapText="1"/>
    </xf>
    <xf numFmtId="0" fontId="54" fillId="0" borderId="0" xfId="42" applyFont="1" applyBorder="1" applyAlignment="1">
      <alignment horizontal="center" vertical="center"/>
    </xf>
    <xf numFmtId="0" fontId="38" fillId="0" borderId="0" xfId="42" applyFont="1" applyBorder="1" applyAlignment="1">
      <alignment horizontal="left" vertical="top" wrapText="1"/>
    </xf>
    <xf numFmtId="0" fontId="39" fillId="0" borderId="0" xfId="42" applyFont="1" applyBorder="1" applyAlignment="1">
      <alignment horizontal="center" vertical="center"/>
    </xf>
    <xf numFmtId="0" fontId="55" fillId="0" borderId="0" xfId="42" applyFont="1" applyBorder="1" applyAlignment="1">
      <alignment horizontal="left" vertical="top" wrapText="1"/>
    </xf>
    <xf numFmtId="0" fontId="55" fillId="0" borderId="23" xfId="42" applyFont="1" applyBorder="1" applyAlignment="1">
      <alignment horizontal="left" vertical="top" wrapText="1"/>
    </xf>
    <xf numFmtId="0" fontId="54" fillId="0" borderId="16" xfId="43" applyBorder="1" applyAlignment="1">
      <alignment horizontal="center" vertical="center" wrapText="1"/>
    </xf>
    <xf numFmtId="0" fontId="54" fillId="0" borderId="17" xfId="43" applyFont="1" applyBorder="1" applyAlignment="1">
      <alignment horizontal="center" vertical="center"/>
    </xf>
    <xf numFmtId="0" fontId="54" fillId="0" borderId="18" xfId="43" applyFont="1" applyBorder="1" applyAlignment="1">
      <alignment horizontal="center" vertical="center"/>
    </xf>
    <xf numFmtId="0" fontId="54" fillId="0" borderId="22" xfId="43" applyFont="1" applyBorder="1" applyAlignment="1">
      <alignment horizontal="center" vertical="center"/>
    </xf>
    <xf numFmtId="0" fontId="54" fillId="0" borderId="23" xfId="43" applyFont="1" applyBorder="1" applyAlignment="1">
      <alignment horizontal="center" vertical="center"/>
    </xf>
    <xf numFmtId="0" fontId="54" fillId="0" borderId="24" xfId="43" applyFont="1" applyBorder="1" applyAlignment="1">
      <alignment horizontal="center" vertical="center"/>
    </xf>
    <xf numFmtId="0" fontId="55" fillId="0" borderId="28" xfId="43" applyFont="1" applyBorder="1" applyAlignment="1">
      <alignment horizontal="left" vertical="top" wrapText="1"/>
    </xf>
    <xf numFmtId="0" fontId="54" fillId="0" borderId="32" xfId="43" applyFont="1" applyBorder="1" applyAlignment="1">
      <alignment horizontal="center" vertical="center"/>
    </xf>
    <xf numFmtId="0" fontId="55" fillId="0" borderId="17" xfId="43" applyFont="1" applyBorder="1" applyAlignment="1">
      <alignment horizontal="left" vertical="top" wrapText="1"/>
    </xf>
    <xf numFmtId="0" fontId="54" fillId="0" borderId="0" xfId="43" applyFont="1" applyBorder="1" applyAlignment="1">
      <alignment horizontal="center" vertical="center"/>
    </xf>
    <xf numFmtId="0" fontId="55" fillId="0" borderId="0" xfId="43" applyFont="1" applyBorder="1" applyAlignment="1">
      <alignment horizontal="left" vertical="top" wrapText="1"/>
    </xf>
    <xf numFmtId="0" fontId="55" fillId="0" borderId="23" xfId="43" applyFont="1" applyBorder="1" applyAlignment="1">
      <alignment horizontal="left" vertical="top" wrapText="1"/>
    </xf>
    <xf numFmtId="0" fontId="56" fillId="0" borderId="0" xfId="44" applyFont="1" applyBorder="1" applyAlignment="1">
      <alignment horizontal="left" vertical="top" wrapText="1"/>
    </xf>
    <xf numFmtId="0" fontId="57" fillId="0" borderId="0" xfId="44" applyFont="1" applyBorder="1" applyAlignment="1">
      <alignment horizontal="center" vertical="center"/>
    </xf>
    <xf numFmtId="0" fontId="55" fillId="0" borderId="23" xfId="44" applyFont="1" applyBorder="1" applyAlignment="1">
      <alignment horizontal="left" vertical="top" wrapText="1"/>
    </xf>
    <xf numFmtId="0" fontId="54" fillId="0" borderId="0" xfId="44" applyFont="1" applyBorder="1" applyAlignment="1">
      <alignment horizontal="center" vertical="center"/>
    </xf>
    <xf numFmtId="0" fontId="54" fillId="0" borderId="23" xfId="44" applyFont="1" applyBorder="1" applyAlignment="1">
      <alignment horizontal="center" vertical="center"/>
    </xf>
    <xf numFmtId="0" fontId="54" fillId="0" borderId="17" xfId="44" applyFont="1" applyBorder="1" applyAlignment="1">
      <alignment horizontal="center" vertical="center"/>
    </xf>
    <xf numFmtId="0" fontId="54" fillId="0" borderId="18" xfId="44" applyFont="1" applyBorder="1" applyAlignment="1">
      <alignment horizontal="center" vertical="center"/>
    </xf>
    <xf numFmtId="0" fontId="54" fillId="0" borderId="24" xfId="44" applyFont="1" applyBorder="1" applyAlignment="1">
      <alignment horizontal="center" vertical="center"/>
    </xf>
    <xf numFmtId="0" fontId="55" fillId="0" borderId="17" xfId="44" applyFont="1" applyBorder="1" applyAlignment="1">
      <alignment horizontal="left" vertical="top" wrapText="1"/>
    </xf>
    <xf numFmtId="0" fontId="55" fillId="0" borderId="0" xfId="44" applyFont="1" applyBorder="1" applyAlignment="1">
      <alignment horizontal="left" vertical="top" wrapText="1"/>
    </xf>
    <xf numFmtId="0" fontId="59" fillId="0" borderId="16" xfId="45" applyBorder="1" applyAlignment="1">
      <alignment horizontal="center" vertical="center" wrapText="1"/>
    </xf>
    <xf numFmtId="0" fontId="59" fillId="0" borderId="18" xfId="45" applyFont="1" applyBorder="1" applyAlignment="1">
      <alignment horizontal="center" vertical="center"/>
    </xf>
    <xf numFmtId="0" fontId="59" fillId="0" borderId="22" xfId="45" applyFont="1" applyBorder="1" applyAlignment="1">
      <alignment horizontal="center" vertical="center"/>
    </xf>
    <xf numFmtId="0" fontId="59" fillId="0" borderId="24" xfId="45" applyFont="1" applyBorder="1" applyAlignment="1">
      <alignment horizontal="center" vertical="center"/>
    </xf>
    <xf numFmtId="0" fontId="60" fillId="0" borderId="28" xfId="45" applyFont="1" applyBorder="1" applyAlignment="1">
      <alignment horizontal="left" vertical="top" wrapText="1"/>
    </xf>
    <xf numFmtId="0" fontId="59" fillId="0" borderId="32" xfId="45" applyFont="1" applyBorder="1" applyAlignment="1">
      <alignment horizontal="center" vertical="center"/>
    </xf>
  </cellXfs>
  <cellStyles count="47">
    <cellStyle name="Comma" xfId="1" builtinId="3"/>
    <cellStyle name="Comma 2" xfId="6"/>
    <cellStyle name="Comma 3" xfId="8"/>
    <cellStyle name="Comma 3 2" xfId="16"/>
    <cellStyle name="Comma 4" xfId="14"/>
    <cellStyle name="Comma 5" xfId="12"/>
    <cellStyle name="Comma 6" xfId="27"/>
    <cellStyle name="Normal" xfId="0" builtinId="0"/>
    <cellStyle name="Normal 2" xfId="3"/>
    <cellStyle name="Normal 2 2" xfId="15"/>
    <cellStyle name="Normal 3" xfId="5"/>
    <cellStyle name="Normal 4" xfId="9"/>
    <cellStyle name="Normal 4 2" xfId="17"/>
    <cellStyle name="Normal 5" xfId="10"/>
    <cellStyle name="Normal 5 2" xfId="18"/>
    <cellStyle name="Normal 6" xfId="13"/>
    <cellStyle name="Normal 7" xfId="11"/>
    <cellStyle name="Normal_1-4" xfId="46"/>
    <cellStyle name="Normal_2-5" xfId="43"/>
    <cellStyle name="Normal_Sheet1" xfId="4"/>
    <cellStyle name="Normal_Sheet1 2" xfId="28"/>
    <cellStyle name="Normal_Sheet1_1" xfId="7"/>
    <cellStyle name="Normal_Sheet1_2" xfId="19"/>
    <cellStyle name="Normal_Sheet10" xfId="25"/>
    <cellStyle name="Normal_Sheet11" xfId="29"/>
    <cellStyle name="Normal_Sheet11_1" xfId="30"/>
    <cellStyle name="Normal_Sheet12" xfId="31"/>
    <cellStyle name="Normal_Sheet13" xfId="32"/>
    <cellStyle name="Normal_Sheet13_1" xfId="33"/>
    <cellStyle name="Normal_Sheet14" xfId="34"/>
    <cellStyle name="Normal_Sheet16" xfId="35"/>
    <cellStyle name="Normal_Sheet16_1" xfId="36"/>
    <cellStyle name="Normal_Sheet17" xfId="37"/>
    <cellStyle name="Normal_Sheet18" xfId="38"/>
    <cellStyle name="Normal_Sheet19" xfId="39"/>
    <cellStyle name="Normal_Sheet2" xfId="2"/>
    <cellStyle name="Normal_Sheet2_1" xfId="20"/>
    <cellStyle name="Normal_Sheet20" xfId="40"/>
    <cellStyle name="Normal_Sheet21" xfId="41"/>
    <cellStyle name="Normal_Sheet22" xfId="42"/>
    <cellStyle name="Normal_Sheet25" xfId="44"/>
    <cellStyle name="Normal_Sheet26" xfId="45"/>
    <cellStyle name="Normal_Sheet6" xfId="21"/>
    <cellStyle name="Normal_Sheet6_1" xfId="23"/>
    <cellStyle name="Normal_tab1-1" xfId="24"/>
    <cellStyle name="Normal_tab1-2" xfId="26"/>
    <cellStyle name="Normal_tab1-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G73"/>
  <sheetViews>
    <sheetView rightToLeft="1" view="pageBreakPreview" zoomScaleNormal="100" zoomScaleSheetLayoutView="100" workbookViewId="0">
      <selection activeCell="D22" sqref="D22"/>
    </sheetView>
  </sheetViews>
  <sheetFormatPr defaultRowHeight="14.25"/>
  <cols>
    <col min="1" max="1" width="12" customWidth="1"/>
    <col min="2" max="3" width="10" customWidth="1"/>
    <col min="4" max="4" width="10.625" customWidth="1"/>
    <col min="5" max="5" width="10.25" customWidth="1"/>
    <col min="6" max="6" width="10.375" customWidth="1"/>
    <col min="7" max="7" width="9.25" customWidth="1"/>
    <col min="8" max="8" width="7.25" customWidth="1"/>
    <col min="9" max="9" width="10" customWidth="1"/>
    <col min="10" max="10" width="9.125" customWidth="1"/>
    <col min="11" max="11" width="17.375" customWidth="1"/>
    <col min="12" max="12" width="16.875" customWidth="1"/>
    <col min="13" max="13" width="8.375" customWidth="1"/>
    <col min="14" max="14" width="11.125" customWidth="1"/>
    <col min="16" max="83" width="9" style="10"/>
  </cols>
  <sheetData>
    <row r="1" spans="1:83" ht="23.25">
      <c r="A1" s="1262" t="s">
        <v>325</v>
      </c>
      <c r="B1" s="1262"/>
      <c r="C1" s="1262"/>
      <c r="D1" s="1262"/>
      <c r="E1" s="1262"/>
      <c r="F1" s="1262"/>
      <c r="G1" s="1262"/>
      <c r="H1" s="1262"/>
      <c r="I1" s="1262"/>
      <c r="J1" s="1262"/>
      <c r="K1" s="1262"/>
    </row>
    <row r="2" spans="1:83" ht="15">
      <c r="A2" s="1263" t="s">
        <v>326</v>
      </c>
      <c r="B2" s="1263"/>
      <c r="C2" s="1263"/>
      <c r="D2" s="1263"/>
      <c r="E2" s="1263"/>
      <c r="F2" s="1263"/>
      <c r="G2" s="1263"/>
      <c r="H2" s="1263"/>
      <c r="I2" s="1263"/>
      <c r="J2" s="1263"/>
      <c r="K2" s="1263"/>
    </row>
    <row r="3" spans="1:83" ht="6" customHeight="1">
      <c r="A3" s="1264"/>
      <c r="B3" s="1264"/>
      <c r="C3" s="1264"/>
      <c r="D3" s="1264"/>
      <c r="E3" s="1264"/>
      <c r="F3" s="1264"/>
      <c r="G3" s="1264"/>
      <c r="H3" s="1264"/>
      <c r="I3" s="1265"/>
      <c r="J3" s="1264"/>
      <c r="K3" s="1265"/>
    </row>
    <row r="4" spans="1:83" s="53" customFormat="1" ht="17.25" customHeight="1">
      <c r="A4" s="1266" t="s">
        <v>9</v>
      </c>
      <c r="B4" s="477" t="s">
        <v>8</v>
      </c>
      <c r="C4" s="247" t="s">
        <v>7</v>
      </c>
      <c r="D4" s="246" t="s">
        <v>6</v>
      </c>
      <c r="E4" s="246" t="s">
        <v>5</v>
      </c>
      <c r="F4" s="492" t="s">
        <v>414</v>
      </c>
      <c r="G4" s="1272" t="s">
        <v>3</v>
      </c>
      <c r="H4" s="1273"/>
      <c r="I4" s="1274" t="s">
        <v>1</v>
      </c>
      <c r="J4" s="1273"/>
      <c r="K4" s="1266" t="s">
        <v>0</v>
      </c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</row>
    <row r="5" spans="1:83" s="10" customFormat="1" ht="15" customHeight="1">
      <c r="A5" s="1271"/>
      <c r="B5" s="1259" t="s">
        <v>310</v>
      </c>
      <c r="C5" s="1259" t="s">
        <v>311</v>
      </c>
      <c r="D5" s="1259" t="s">
        <v>313</v>
      </c>
      <c r="E5" s="1259" t="s">
        <v>314</v>
      </c>
      <c r="F5" s="1259" t="s">
        <v>187</v>
      </c>
      <c r="G5" s="1275" t="s">
        <v>4</v>
      </c>
      <c r="H5" s="1276"/>
      <c r="I5" s="1277" t="s">
        <v>2</v>
      </c>
      <c r="J5" s="1276"/>
      <c r="K5" s="1267"/>
    </row>
    <row r="6" spans="1:83" s="10" customFormat="1" ht="24.75" customHeight="1">
      <c r="A6" s="1271"/>
      <c r="B6" s="1259"/>
      <c r="C6" s="1270"/>
      <c r="D6" s="1270"/>
      <c r="E6" s="1270"/>
      <c r="F6" s="1270"/>
      <c r="G6" s="340" t="s">
        <v>190</v>
      </c>
      <c r="H6" s="346" t="s">
        <v>188</v>
      </c>
      <c r="I6" s="254" t="s">
        <v>312</v>
      </c>
      <c r="J6" s="248" t="s">
        <v>189</v>
      </c>
      <c r="K6" s="1268"/>
      <c r="P6" s="427"/>
    </row>
    <row r="7" spans="1:83" s="10" customFormat="1" ht="18.75" customHeight="1">
      <c r="A7" s="745" t="s">
        <v>320</v>
      </c>
      <c r="B7" s="973">
        <v>114</v>
      </c>
      <c r="C7" s="977">
        <v>6616</v>
      </c>
      <c r="D7" s="977">
        <v>14650.999999999996</v>
      </c>
      <c r="E7" s="1224">
        <v>39307.000000000007</v>
      </c>
      <c r="F7" s="977">
        <v>94189</v>
      </c>
      <c r="G7" s="1196">
        <v>1251.6451612903218</v>
      </c>
      <c r="H7" s="1196">
        <v>18.91845769785855</v>
      </c>
      <c r="I7" s="1196">
        <v>3038.3548387096776</v>
      </c>
      <c r="J7" s="1198">
        <v>20.738207895090287</v>
      </c>
      <c r="K7" s="117" t="s">
        <v>11</v>
      </c>
      <c r="P7" s="427"/>
    </row>
    <row r="8" spans="1:83" s="10" customFormat="1" ht="18.75" customHeight="1">
      <c r="A8" s="968" t="s">
        <v>14</v>
      </c>
      <c r="B8" s="979">
        <v>114</v>
      </c>
      <c r="C8" s="975">
        <v>6589.0000000000009</v>
      </c>
      <c r="D8" s="975">
        <v>14607.000000000002</v>
      </c>
      <c r="E8" s="1225">
        <v>53069.999999999956</v>
      </c>
      <c r="F8" s="975">
        <v>122697</v>
      </c>
      <c r="G8" s="1197">
        <v>1639.4285714285718</v>
      </c>
      <c r="H8" s="1197">
        <v>24.881295665936737</v>
      </c>
      <c r="I8" s="1197">
        <v>4382.0357142857147</v>
      </c>
      <c r="J8" s="1199">
        <v>29.999559897896312</v>
      </c>
      <c r="K8" s="478" t="s">
        <v>13</v>
      </c>
      <c r="P8" s="427"/>
    </row>
    <row r="9" spans="1:83" s="10" customFormat="1" ht="18.75" customHeight="1">
      <c r="A9" s="968" t="s">
        <v>16</v>
      </c>
      <c r="B9" s="979">
        <v>116</v>
      </c>
      <c r="C9" s="975">
        <v>6668</v>
      </c>
      <c r="D9" s="975">
        <v>14761</v>
      </c>
      <c r="E9" s="1225">
        <v>57129.000000000007</v>
      </c>
      <c r="F9" s="975">
        <v>144818.00000000003</v>
      </c>
      <c r="G9" s="1197">
        <v>1701.8709677419349</v>
      </c>
      <c r="H9" s="1197">
        <v>25.522959924144196</v>
      </c>
      <c r="I9" s="1197">
        <v>4671.5483870967755</v>
      </c>
      <c r="J9" s="1199">
        <v>31.647912655624793</v>
      </c>
      <c r="K9" s="478" t="s">
        <v>15</v>
      </c>
      <c r="P9" s="427"/>
    </row>
    <row r="10" spans="1:83" s="10" customFormat="1" ht="18.75" customHeight="1">
      <c r="A10" s="968" t="s">
        <v>18</v>
      </c>
      <c r="B10" s="979">
        <v>112</v>
      </c>
      <c r="C10" s="975">
        <v>6536.0000000000009</v>
      </c>
      <c r="D10" s="975">
        <v>14495.999999999996</v>
      </c>
      <c r="E10" s="1225">
        <v>74114.999999999971</v>
      </c>
      <c r="F10" s="975">
        <v>184007</v>
      </c>
      <c r="G10" s="1197">
        <v>2281.3333333333367</v>
      </c>
      <c r="H10" s="1197">
        <v>34.904120767033909</v>
      </c>
      <c r="I10" s="1197">
        <v>6133.5666666666666</v>
      </c>
      <c r="J10" s="1199">
        <v>42.312132082413548</v>
      </c>
      <c r="K10" s="478" t="s">
        <v>17</v>
      </c>
      <c r="P10" s="427"/>
    </row>
    <row r="11" spans="1:83" s="10" customFormat="1" ht="18.75" customHeight="1">
      <c r="A11" s="968" t="s">
        <v>20</v>
      </c>
      <c r="B11" s="979">
        <v>116</v>
      </c>
      <c r="C11" s="975">
        <v>6739.9999999999991</v>
      </c>
      <c r="D11" s="975">
        <v>14914.000000000002</v>
      </c>
      <c r="E11" s="1225">
        <v>79477.000000000015</v>
      </c>
      <c r="F11" s="975">
        <v>186714.00000000006</v>
      </c>
      <c r="G11" s="1197">
        <v>2059.3548387096766</v>
      </c>
      <c r="H11" s="1197">
        <v>30.554226093615384</v>
      </c>
      <c r="I11" s="1197">
        <v>6023.0322580645179</v>
      </c>
      <c r="J11" s="1199">
        <v>40.385089567282535</v>
      </c>
      <c r="K11" s="478" t="s">
        <v>19</v>
      </c>
      <c r="P11" s="427"/>
    </row>
    <row r="12" spans="1:83" s="10" customFormat="1" ht="18.75" customHeight="1">
      <c r="A12" s="968" t="s">
        <v>22</v>
      </c>
      <c r="B12" s="979">
        <v>114</v>
      </c>
      <c r="C12" s="975">
        <v>6643.9999999999982</v>
      </c>
      <c r="D12" s="975">
        <v>14710.000000000004</v>
      </c>
      <c r="E12" s="1225">
        <v>53491.000000000007</v>
      </c>
      <c r="F12" s="975">
        <v>122383</v>
      </c>
      <c r="G12" s="1197">
        <v>1746.5666666666671</v>
      </c>
      <c r="H12" s="1197">
        <v>26.2878787878788</v>
      </c>
      <c r="I12" s="1197">
        <v>4079.4333333333334</v>
      </c>
      <c r="J12" s="1199">
        <v>27.732381599818712</v>
      </c>
      <c r="K12" s="478" t="s">
        <v>21</v>
      </c>
      <c r="P12" s="427"/>
    </row>
    <row r="13" spans="1:83" s="10" customFormat="1" ht="18.75" customHeight="1">
      <c r="A13" s="968" t="s">
        <v>24</v>
      </c>
      <c r="B13" s="979">
        <v>116</v>
      </c>
      <c r="C13" s="975">
        <v>6795</v>
      </c>
      <c r="D13" s="975">
        <v>15020</v>
      </c>
      <c r="E13" s="1225">
        <v>39584.000000000007</v>
      </c>
      <c r="F13" s="975">
        <v>79297</v>
      </c>
      <c r="G13" s="1197">
        <v>1195.0322580645161</v>
      </c>
      <c r="H13" s="1197">
        <v>17.586935365187877</v>
      </c>
      <c r="I13" s="1197">
        <v>2557.9677419354839</v>
      </c>
      <c r="J13" s="1199">
        <v>17.030411064816803</v>
      </c>
      <c r="K13" s="478" t="s">
        <v>23</v>
      </c>
      <c r="P13" s="427"/>
    </row>
    <row r="14" spans="1:83" s="10" customFormat="1" ht="18.75" customHeight="1">
      <c r="A14" s="968" t="s">
        <v>26</v>
      </c>
      <c r="B14" s="979">
        <v>110</v>
      </c>
      <c r="C14" s="975">
        <v>6585.0000000000009</v>
      </c>
      <c r="D14" s="975">
        <v>14595</v>
      </c>
      <c r="E14" s="1225">
        <v>25646.000000000011</v>
      </c>
      <c r="F14" s="975">
        <v>83050.999999999913</v>
      </c>
      <c r="G14" s="1197">
        <v>1781.2580645161302</v>
      </c>
      <c r="H14" s="1197">
        <v>27.05023636319104</v>
      </c>
      <c r="I14" s="1197">
        <v>2679.0645161290295</v>
      </c>
      <c r="J14" s="1199">
        <v>18.356043275978276</v>
      </c>
      <c r="K14" s="478" t="s">
        <v>25</v>
      </c>
      <c r="P14" s="427"/>
    </row>
    <row r="15" spans="1:83" s="10" customFormat="1" ht="18.75" customHeight="1">
      <c r="A15" s="968" t="s">
        <v>28</v>
      </c>
      <c r="B15" s="979">
        <v>111</v>
      </c>
      <c r="C15" s="975">
        <v>6618</v>
      </c>
      <c r="D15" s="975">
        <v>14662</v>
      </c>
      <c r="E15" s="1225">
        <v>35997.000000000022</v>
      </c>
      <c r="F15" s="975">
        <v>113761</v>
      </c>
      <c r="G15" s="1197">
        <v>1587.5333333333333</v>
      </c>
      <c r="H15" s="1197">
        <v>23.988113226553843</v>
      </c>
      <c r="I15" s="1197">
        <v>3792.0333333333333</v>
      </c>
      <c r="J15" s="1199">
        <v>25.863001864229528</v>
      </c>
      <c r="K15" s="478" t="s">
        <v>27</v>
      </c>
      <c r="P15" s="427"/>
    </row>
    <row r="16" spans="1:83" s="10" customFormat="1" ht="18.75" customHeight="1">
      <c r="A16" s="968" t="s">
        <v>30</v>
      </c>
      <c r="B16" s="979">
        <v>113</v>
      </c>
      <c r="C16" s="975">
        <v>6755.9999999999982</v>
      </c>
      <c r="D16" s="975">
        <v>14976</v>
      </c>
      <c r="E16" s="1225">
        <v>65832.999999999971</v>
      </c>
      <c r="F16" s="975">
        <v>174415.00000000012</v>
      </c>
      <c r="G16" s="1197">
        <v>2127.4193548387098</v>
      </c>
      <c r="H16" s="1197">
        <v>31.489333256937691</v>
      </c>
      <c r="I16" s="1197">
        <v>5626.2903225806485</v>
      </c>
      <c r="J16" s="1199">
        <v>37.568712089881465</v>
      </c>
      <c r="K16" s="478" t="s">
        <v>29</v>
      </c>
      <c r="P16" s="427"/>
    </row>
    <row r="17" spans="1:85" s="10" customFormat="1" ht="18.75" customHeight="1">
      <c r="A17" s="968" t="s">
        <v>32</v>
      </c>
      <c r="B17" s="979">
        <v>113</v>
      </c>
      <c r="C17" s="975">
        <v>6755.9999999999982</v>
      </c>
      <c r="D17" s="975">
        <v>14976</v>
      </c>
      <c r="E17" s="1225">
        <v>46093</v>
      </c>
      <c r="F17" s="975">
        <v>125285.0000000001</v>
      </c>
      <c r="G17" s="1197">
        <v>1491.7333333333331</v>
      </c>
      <c r="H17" s="1197">
        <v>22.080126307479773</v>
      </c>
      <c r="I17" s="1197">
        <v>4176.1666666666697</v>
      </c>
      <c r="J17" s="1199">
        <v>27.885728276353294</v>
      </c>
      <c r="K17" s="478" t="s">
        <v>31</v>
      </c>
      <c r="P17" s="427"/>
    </row>
    <row r="18" spans="1:85" s="10" customFormat="1" ht="18.75" customHeight="1">
      <c r="A18" s="968" t="s">
        <v>34</v>
      </c>
      <c r="B18" s="979">
        <v>109</v>
      </c>
      <c r="C18" s="975">
        <v>6691.0000000000009</v>
      </c>
      <c r="D18" s="975">
        <v>14856.999999999996</v>
      </c>
      <c r="E18" s="1225">
        <v>40605.000000000015</v>
      </c>
      <c r="F18" s="975">
        <v>106694</v>
      </c>
      <c r="G18" s="1197">
        <v>1327.2258064516127</v>
      </c>
      <c r="H18" s="1197">
        <v>19.835985748791099</v>
      </c>
      <c r="I18" s="1197">
        <v>3441.7419354838707</v>
      </c>
      <c r="J18" s="1199">
        <v>23.165793467617092</v>
      </c>
      <c r="K18" s="478" t="s">
        <v>33</v>
      </c>
      <c r="P18" s="427"/>
    </row>
    <row r="19" spans="1:85" s="10" customFormat="1" ht="18.75" customHeight="1">
      <c r="A19" s="974" t="s">
        <v>35</v>
      </c>
      <c r="B19" s="1207"/>
      <c r="C19" s="982">
        <f>(C7+C8+C9+C10+C11+C12+C13+C14+C15+C16+C17+C18)/12</f>
        <v>6666.166666666667</v>
      </c>
      <c r="D19" s="982">
        <f>(D7+D8+D9+D10+D11+D12+D13+D14+D15+D16+D17+D18)/12</f>
        <v>14768.75</v>
      </c>
      <c r="E19" s="1226">
        <v>610346.99999999988</v>
      </c>
      <c r="F19" s="982">
        <v>1537311</v>
      </c>
      <c r="G19" s="1118">
        <v>1681.854794520548</v>
      </c>
      <c r="H19" s="1118">
        <v>25.229714146369197</v>
      </c>
      <c r="I19" s="1118">
        <v>4211.8109589041096</v>
      </c>
      <c r="J19" s="1200">
        <v>28.518398367526771</v>
      </c>
      <c r="K19" s="484" t="s">
        <v>202</v>
      </c>
      <c r="P19" s="427"/>
    </row>
    <row r="20" spans="1:85" s="54" customFormat="1" ht="48.75" customHeight="1">
      <c r="A20" s="1269" t="s">
        <v>182</v>
      </c>
      <c r="B20" s="1269"/>
      <c r="C20" s="1269"/>
      <c r="D20" s="1269"/>
      <c r="E20" s="1269"/>
      <c r="F20" s="1269"/>
      <c r="G20" s="1260" t="s">
        <v>234</v>
      </c>
      <c r="H20" s="1260"/>
      <c r="I20" s="1260"/>
      <c r="J20" s="1260"/>
      <c r="K20" s="126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</row>
    <row r="21" spans="1:85">
      <c r="A21" s="10"/>
      <c r="B21" s="10"/>
      <c r="D21" s="112"/>
      <c r="E21" s="10"/>
      <c r="F21" s="153"/>
      <c r="G21" s="152"/>
      <c r="H21" s="112"/>
      <c r="I21" s="10"/>
      <c r="J21" s="10"/>
    </row>
    <row r="22" spans="1:85">
      <c r="A22" s="10"/>
      <c r="B22" s="10"/>
      <c r="C22" s="10"/>
      <c r="D22" s="10"/>
      <c r="E22" s="113"/>
      <c r="F22" s="111"/>
      <c r="G22" s="10"/>
      <c r="H22" s="10"/>
      <c r="I22" s="10"/>
      <c r="J22" s="10"/>
    </row>
    <row r="23" spans="1:85" ht="20.25">
      <c r="A23" s="10"/>
      <c r="B23" s="10"/>
      <c r="C23" s="61"/>
      <c r="D23" s="76"/>
      <c r="E23" s="154"/>
      <c r="F23" s="114"/>
      <c r="G23" s="74"/>
      <c r="H23" s="74"/>
      <c r="I23" s="74"/>
      <c r="J23" s="74"/>
      <c r="K23" s="75"/>
    </row>
    <row r="24" spans="1:85" ht="20.25">
      <c r="A24" s="10"/>
      <c r="B24" s="10"/>
      <c r="C24" s="155"/>
      <c r="D24" s="76"/>
      <c r="E24" s="113"/>
      <c r="F24" s="114"/>
      <c r="G24" s="74"/>
      <c r="H24" s="74"/>
      <c r="I24" s="74"/>
      <c r="J24" s="74"/>
      <c r="K24" s="75"/>
    </row>
    <row r="25" spans="1:85" ht="20.25">
      <c r="A25" s="10"/>
      <c r="B25" s="10"/>
      <c r="C25" s="155"/>
      <c r="D25" s="76"/>
      <c r="E25" s="113"/>
      <c r="F25" s="114"/>
      <c r="G25" s="74"/>
      <c r="H25" s="74"/>
      <c r="I25" s="74"/>
      <c r="J25" s="74"/>
      <c r="K25" s="75"/>
    </row>
    <row r="26" spans="1:85" ht="20.25">
      <c r="A26" s="10"/>
      <c r="B26" s="10"/>
      <c r="C26" s="155"/>
      <c r="D26" s="76"/>
      <c r="E26" s="113"/>
      <c r="F26" s="114"/>
      <c r="G26" s="74"/>
      <c r="H26" s="74"/>
      <c r="I26" s="74"/>
      <c r="J26" s="74"/>
      <c r="K26" s="75"/>
    </row>
    <row r="27" spans="1:85" ht="20.25">
      <c r="A27" s="10"/>
      <c r="B27" s="10"/>
      <c r="C27" s="155"/>
      <c r="D27" s="76"/>
      <c r="E27" s="113"/>
      <c r="F27" s="114"/>
      <c r="G27" s="74"/>
      <c r="H27" s="74"/>
      <c r="I27" s="74"/>
      <c r="J27" s="74"/>
      <c r="K27" s="75"/>
    </row>
    <row r="28" spans="1:85" ht="20.25">
      <c r="A28" s="10"/>
      <c r="B28" s="10"/>
      <c r="C28" s="10"/>
      <c r="D28" s="76"/>
      <c r="E28" s="113"/>
      <c r="F28" s="114"/>
      <c r="G28" s="74"/>
      <c r="H28" s="74"/>
      <c r="I28" s="74"/>
      <c r="J28" s="74"/>
      <c r="K28" s="75"/>
    </row>
    <row r="29" spans="1:85" ht="20.25">
      <c r="A29" s="10"/>
      <c r="B29" s="10"/>
      <c r="C29" s="10"/>
      <c r="D29" s="76"/>
      <c r="E29" s="113"/>
      <c r="F29" s="114"/>
      <c r="G29" s="74"/>
      <c r="H29" s="74"/>
      <c r="I29" s="74"/>
      <c r="J29" s="74"/>
      <c r="K29" s="75"/>
    </row>
    <row r="30" spans="1:85" ht="20.25">
      <c r="A30" s="10"/>
      <c r="B30" s="10"/>
      <c r="C30" s="10"/>
      <c r="D30" s="10"/>
      <c r="E30" s="113"/>
      <c r="F30" s="114"/>
      <c r="G30" s="10"/>
      <c r="H30" s="10"/>
      <c r="I30" s="10"/>
      <c r="J30" s="10"/>
      <c r="K30" s="10"/>
    </row>
    <row r="31" spans="1:85" ht="20.25">
      <c r="A31" s="10"/>
      <c r="B31" s="10"/>
      <c r="C31" s="10"/>
      <c r="D31" s="10"/>
      <c r="E31" s="113"/>
      <c r="F31" s="114"/>
      <c r="G31" s="10"/>
      <c r="H31" s="10"/>
      <c r="I31" s="10"/>
      <c r="J31" s="10"/>
    </row>
    <row r="32" spans="1:85" ht="20.25">
      <c r="A32" s="10"/>
      <c r="B32" s="10"/>
      <c r="C32" s="10"/>
      <c r="D32" s="10"/>
      <c r="E32" s="113"/>
      <c r="F32" s="114"/>
      <c r="G32" s="10"/>
      <c r="H32" s="10"/>
      <c r="I32" s="10"/>
      <c r="J32" s="10"/>
    </row>
    <row r="33" spans="1:10" ht="20.25">
      <c r="A33" s="10"/>
      <c r="B33" s="10"/>
      <c r="C33" s="10"/>
      <c r="D33" s="10"/>
      <c r="E33" s="113"/>
      <c r="F33" s="114"/>
      <c r="G33" s="10"/>
      <c r="H33" s="10"/>
      <c r="I33" s="10"/>
      <c r="J33" s="10"/>
    </row>
    <row r="34" spans="1:10">
      <c r="A34" s="10"/>
      <c r="B34" s="10"/>
      <c r="C34" s="10"/>
      <c r="D34" s="10"/>
      <c r="E34" s="49"/>
      <c r="F34" s="115"/>
      <c r="G34" s="10"/>
      <c r="H34" s="10"/>
      <c r="I34" s="10"/>
      <c r="J34" s="10"/>
    </row>
    <row r="35" spans="1:10">
      <c r="A35" s="10"/>
      <c r="B35" s="10"/>
      <c r="C35" s="10"/>
      <c r="D35" s="10"/>
      <c r="E35" s="49"/>
      <c r="F35" s="10"/>
      <c r="G35" s="10"/>
      <c r="H35" s="10"/>
      <c r="I35" s="10"/>
      <c r="J35" s="10"/>
    </row>
    <row r="36" spans="1:10">
      <c r="A36" s="10"/>
      <c r="B36" s="10"/>
      <c r="C36" s="10"/>
      <c r="D36" s="10"/>
      <c r="E36" s="49"/>
      <c r="F36" s="10"/>
      <c r="G36" s="10"/>
      <c r="H36" s="10"/>
      <c r="I36" s="10"/>
      <c r="J36" s="10"/>
    </row>
    <row r="37" spans="1:10">
      <c r="A37" s="10"/>
      <c r="B37" s="10"/>
      <c r="C37" s="10"/>
      <c r="D37" s="10"/>
      <c r="E37" s="49"/>
      <c r="F37" s="10"/>
      <c r="G37" s="10"/>
      <c r="H37" s="10"/>
      <c r="I37" s="10"/>
      <c r="J37" s="10"/>
    </row>
    <row r="38" spans="1:10">
      <c r="A38" s="10"/>
      <c r="B38" s="10"/>
      <c r="C38" s="10"/>
      <c r="D38" s="10"/>
      <c r="E38" s="49"/>
      <c r="F38" s="10"/>
      <c r="G38" s="10"/>
      <c r="H38" s="10"/>
      <c r="I38" s="10"/>
      <c r="J38" s="10"/>
    </row>
    <row r="39" spans="1:10">
      <c r="A39" s="10"/>
      <c r="B39" s="10"/>
      <c r="C39" s="10"/>
      <c r="D39" s="10"/>
      <c r="E39" s="49"/>
      <c r="F39" s="10"/>
      <c r="G39" s="10"/>
      <c r="H39" s="10"/>
      <c r="I39" s="10"/>
      <c r="J39" s="10"/>
    </row>
    <row r="40" spans="1:10">
      <c r="A40" s="10"/>
      <c r="B40" s="10"/>
      <c r="C40" s="10"/>
      <c r="D40" s="10"/>
      <c r="E40" s="49"/>
      <c r="F40" s="10"/>
      <c r="G40" s="10"/>
      <c r="H40" s="10"/>
      <c r="I40" s="10"/>
      <c r="J40" s="10"/>
    </row>
    <row r="41" spans="1:10">
      <c r="A41" s="10"/>
      <c r="B41" s="10"/>
      <c r="C41" s="10"/>
      <c r="D41" s="10"/>
      <c r="E41" s="77"/>
      <c r="F41" s="10"/>
      <c r="G41" s="10"/>
      <c r="H41" s="10"/>
      <c r="I41" s="10"/>
      <c r="J41" s="10"/>
    </row>
    <row r="42" spans="1:10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>
      <c r="A43" s="10"/>
      <c r="B43" s="10"/>
      <c r="C43" s="10"/>
      <c r="D43" s="10"/>
      <c r="E43" s="10"/>
      <c r="F43" s="10"/>
      <c r="G43" s="10"/>
      <c r="H43" s="10"/>
      <c r="I43" s="10"/>
      <c r="J43" s="10"/>
    </row>
    <row r="44" spans="1:10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spans="1:10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spans="1:10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pans="1:10">
      <c r="A47" s="10"/>
      <c r="B47" s="10"/>
      <c r="C47" s="10"/>
      <c r="D47" s="10"/>
      <c r="E47" s="10"/>
      <c r="F47" s="10"/>
      <c r="G47" s="10"/>
      <c r="H47" s="10"/>
      <c r="I47" s="10"/>
      <c r="J47" s="10"/>
    </row>
    <row r="48" spans="1:10">
      <c r="A48" s="10"/>
      <c r="B48" s="10"/>
      <c r="C48" s="10"/>
      <c r="D48" s="10"/>
      <c r="E48" s="10"/>
      <c r="F48" s="10"/>
      <c r="G48" s="10"/>
      <c r="H48" s="10"/>
      <c r="I48" s="10"/>
      <c r="J48" s="10"/>
    </row>
    <row r="49" spans="1:10">
      <c r="A49" s="10"/>
      <c r="B49" s="10"/>
      <c r="C49" s="10"/>
      <c r="D49" s="10"/>
      <c r="E49" s="10"/>
      <c r="F49" s="10"/>
      <c r="G49" s="10"/>
      <c r="H49" s="10"/>
      <c r="I49" s="10"/>
      <c r="J49" s="10"/>
    </row>
    <row r="50" spans="1:10">
      <c r="A50" s="10"/>
      <c r="B50" s="10"/>
      <c r="C50" s="10"/>
      <c r="D50" s="10"/>
      <c r="E50" s="10"/>
      <c r="F50" s="10"/>
      <c r="G50" s="10"/>
      <c r="H50" s="10"/>
      <c r="I50" s="10"/>
      <c r="J50" s="10"/>
    </row>
    <row r="51" spans="1:10">
      <c r="A51" s="10"/>
      <c r="B51" s="10"/>
      <c r="C51" s="10"/>
      <c r="D51" s="49"/>
      <c r="E51" s="49"/>
      <c r="F51" s="50"/>
      <c r="G51" s="51"/>
      <c r="H51" s="51"/>
      <c r="I51" s="51"/>
      <c r="J51" s="10"/>
    </row>
    <row r="52" spans="1:10">
      <c r="A52" s="10"/>
      <c r="B52" s="10"/>
      <c r="C52" s="10"/>
      <c r="D52" s="49"/>
      <c r="E52" s="49"/>
      <c r="F52" s="50"/>
      <c r="G52" s="51"/>
      <c r="H52" s="51"/>
      <c r="I52" s="51"/>
      <c r="J52" s="10"/>
    </row>
    <row r="53" spans="1:10">
      <c r="A53" s="10"/>
      <c r="B53" s="10"/>
      <c r="C53" s="10"/>
      <c r="D53" s="49"/>
      <c r="E53" s="49"/>
      <c r="F53" s="50"/>
      <c r="G53" s="51"/>
      <c r="H53" s="51"/>
      <c r="I53" s="51"/>
      <c r="J53" s="10"/>
    </row>
    <row r="54" spans="1:10">
      <c r="A54" s="10"/>
      <c r="B54" s="10"/>
      <c r="C54" s="10"/>
      <c r="D54" s="49"/>
      <c r="E54" s="49"/>
      <c r="F54" s="50"/>
      <c r="G54" s="51"/>
      <c r="H54" s="51"/>
      <c r="I54" s="51"/>
      <c r="J54" s="10"/>
    </row>
    <row r="55" spans="1:10">
      <c r="A55" s="10"/>
      <c r="B55" s="10"/>
      <c r="C55" s="10"/>
      <c r="D55" s="49"/>
      <c r="E55" s="49"/>
      <c r="F55" s="50"/>
      <c r="G55" s="51"/>
      <c r="H55" s="51"/>
      <c r="I55" s="51"/>
      <c r="J55" s="10"/>
    </row>
    <row r="56" spans="1:10">
      <c r="A56" s="10"/>
      <c r="B56" s="10"/>
      <c r="C56" s="10"/>
      <c r="D56" s="49"/>
      <c r="E56" s="49"/>
      <c r="F56" s="50"/>
      <c r="G56" s="51"/>
      <c r="H56" s="51"/>
      <c r="I56" s="51"/>
      <c r="J56" s="10"/>
    </row>
    <row r="57" spans="1:10">
      <c r="A57" s="10"/>
      <c r="B57" s="10"/>
      <c r="C57" s="10"/>
      <c r="D57" s="49"/>
      <c r="E57" s="49"/>
      <c r="F57" s="50"/>
      <c r="G57" s="51"/>
      <c r="H57" s="51"/>
      <c r="I57" s="51"/>
      <c r="J57" s="10"/>
    </row>
    <row r="58" spans="1:10">
      <c r="A58" s="10"/>
      <c r="B58" s="10"/>
      <c r="C58" s="10"/>
      <c r="D58" s="49"/>
      <c r="E58" s="49"/>
      <c r="F58" s="50"/>
      <c r="G58" s="51"/>
      <c r="H58" s="51"/>
      <c r="I58" s="51"/>
      <c r="J58" s="10"/>
    </row>
    <row r="59" spans="1:10">
      <c r="A59" s="10"/>
      <c r="B59" s="10"/>
      <c r="C59" s="10"/>
      <c r="D59" s="49"/>
      <c r="E59" s="49"/>
      <c r="F59" s="50"/>
      <c r="G59" s="51"/>
      <c r="H59" s="51"/>
      <c r="I59" s="51"/>
      <c r="J59" s="10"/>
    </row>
    <row r="60" spans="1:10">
      <c r="A60" s="10"/>
      <c r="B60" s="10"/>
      <c r="C60" s="10"/>
      <c r="D60" s="49"/>
      <c r="E60" s="49"/>
      <c r="F60" s="50"/>
      <c r="G60" s="51"/>
      <c r="H60" s="51"/>
      <c r="I60" s="51"/>
      <c r="J60" s="10"/>
    </row>
    <row r="61" spans="1:10">
      <c r="A61" s="10"/>
      <c r="B61" s="10"/>
      <c r="C61" s="10"/>
      <c r="D61" s="49"/>
      <c r="E61" s="49"/>
      <c r="F61" s="50"/>
      <c r="G61" s="51"/>
      <c r="H61" s="51"/>
      <c r="I61" s="51"/>
      <c r="J61" s="10"/>
    </row>
    <row r="62" spans="1:10">
      <c r="A62" s="10"/>
      <c r="B62" s="10"/>
      <c r="C62" s="10"/>
      <c r="D62" s="49"/>
      <c r="E62" s="49"/>
      <c r="F62" s="50"/>
      <c r="G62" s="51"/>
      <c r="H62" s="51"/>
      <c r="I62" s="51"/>
      <c r="J62" s="10"/>
    </row>
    <row r="63" spans="1:10">
      <c r="A63" s="10"/>
      <c r="B63" s="10"/>
      <c r="C63" s="10"/>
      <c r="D63" s="61"/>
      <c r="E63" s="61"/>
      <c r="F63" s="61"/>
      <c r="G63" s="77"/>
      <c r="H63" s="77"/>
      <c r="I63" s="61"/>
      <c r="J63" s="10"/>
    </row>
    <row r="64" spans="1:10">
      <c r="A64" s="10"/>
      <c r="B64" s="10"/>
      <c r="C64" s="10"/>
      <c r="D64" s="10"/>
      <c r="E64" s="10"/>
      <c r="F64" s="10"/>
      <c r="G64" s="10"/>
      <c r="H64" s="10"/>
      <c r="I64" s="10"/>
      <c r="J64" s="10"/>
    </row>
    <row r="65" spans="1:10">
      <c r="A65" s="10"/>
      <c r="B65" s="10"/>
      <c r="C65" s="10"/>
      <c r="D65" s="10"/>
      <c r="E65" s="10"/>
      <c r="F65" s="10"/>
      <c r="G65" s="10"/>
      <c r="H65" s="10"/>
      <c r="I65" s="10"/>
      <c r="J65" s="10"/>
    </row>
    <row r="66" spans="1:10">
      <c r="A66" s="10"/>
      <c r="B66" s="10"/>
      <c r="C66" s="10"/>
      <c r="D66" s="10"/>
      <c r="E66" s="10"/>
      <c r="F66" s="10"/>
      <c r="G66" s="10"/>
      <c r="H66" s="10"/>
      <c r="I66" s="10"/>
      <c r="J66" s="10"/>
    </row>
    <row r="67" spans="1:10">
      <c r="A67" s="10"/>
      <c r="B67" s="10"/>
      <c r="C67" s="10"/>
      <c r="D67" s="10"/>
      <c r="E67" s="10"/>
      <c r="F67" s="10"/>
      <c r="G67" s="10"/>
      <c r="H67" s="10"/>
      <c r="I67" s="10"/>
      <c r="J67" s="10"/>
    </row>
    <row r="68" spans="1:10">
      <c r="A68" s="10"/>
      <c r="B68" s="10"/>
      <c r="C68" s="10"/>
      <c r="D68" s="10"/>
      <c r="E68" s="10"/>
      <c r="F68" s="10"/>
      <c r="G68" s="10"/>
      <c r="H68" s="10"/>
      <c r="I68" s="10"/>
      <c r="J68" s="10"/>
    </row>
    <row r="69" spans="1:10">
      <c r="A69" s="10"/>
      <c r="B69" s="10"/>
      <c r="C69" s="10"/>
      <c r="D69" s="10"/>
      <c r="E69" s="10"/>
      <c r="F69" s="10"/>
      <c r="G69" s="10"/>
      <c r="H69" s="10"/>
      <c r="I69" s="10"/>
      <c r="J69" s="10"/>
    </row>
    <row r="70" spans="1:10">
      <c r="A70" s="10"/>
      <c r="B70" s="10"/>
      <c r="C70" s="10"/>
      <c r="D70" s="10"/>
      <c r="E70" s="10"/>
      <c r="F70" s="10"/>
      <c r="G70" s="10"/>
      <c r="H70" s="10"/>
      <c r="I70" s="10"/>
      <c r="J70" s="10"/>
    </row>
    <row r="71" spans="1:10">
      <c r="A71" s="10"/>
      <c r="B71" s="10"/>
      <c r="C71" s="10"/>
      <c r="D71" s="10"/>
      <c r="E71" s="10"/>
      <c r="F71" s="10"/>
      <c r="G71" s="10"/>
      <c r="H71" s="10"/>
      <c r="I71" s="10"/>
      <c r="J71" s="10"/>
    </row>
    <row r="72" spans="1:10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0">
      <c r="A73" s="10"/>
      <c r="B73" s="10"/>
      <c r="C73" s="10"/>
      <c r="D73" s="10"/>
      <c r="E73" s="10"/>
      <c r="F73" s="10"/>
      <c r="G73" s="10"/>
      <c r="H73" s="10"/>
      <c r="I73" s="10"/>
      <c r="J73" s="10"/>
    </row>
  </sheetData>
  <mergeCells count="16">
    <mergeCell ref="B5:B6"/>
    <mergeCell ref="G20:K20"/>
    <mergeCell ref="A1:K1"/>
    <mergeCell ref="A2:K2"/>
    <mergeCell ref="A3:K3"/>
    <mergeCell ref="K4:K6"/>
    <mergeCell ref="A20:F20"/>
    <mergeCell ref="D5:D6"/>
    <mergeCell ref="C5:C6"/>
    <mergeCell ref="E5:E6"/>
    <mergeCell ref="F5:F6"/>
    <mergeCell ref="A4:A6"/>
    <mergeCell ref="G4:H4"/>
    <mergeCell ref="I4:J4"/>
    <mergeCell ref="G5:H5"/>
    <mergeCell ref="I5:J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landscape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&amp;"Arial,Regular"35&amp;"-,Regular"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25"/>
  <sheetViews>
    <sheetView rightToLeft="1" view="pageBreakPreview" zoomScaleNormal="100" zoomScaleSheetLayoutView="100" workbookViewId="0">
      <selection activeCell="L17" sqref="L17"/>
    </sheetView>
  </sheetViews>
  <sheetFormatPr defaultRowHeight="14.25"/>
  <cols>
    <col min="1" max="1" width="9.125" customWidth="1"/>
    <col min="2" max="2" width="9.125" bestFit="1" customWidth="1"/>
    <col min="3" max="3" width="6.375" bestFit="1" customWidth="1"/>
    <col min="4" max="4" width="9.125" customWidth="1"/>
    <col min="5" max="5" width="9.25" bestFit="1" customWidth="1"/>
    <col min="6" max="6" width="8.375" bestFit="1" customWidth="1"/>
    <col min="7" max="7" width="7.875" bestFit="1" customWidth="1"/>
    <col min="8" max="8" width="8.625" customWidth="1"/>
    <col min="9" max="9" width="8.5" customWidth="1"/>
    <col min="10" max="10" width="8.625" customWidth="1"/>
    <col min="11" max="11" width="8.375" customWidth="1"/>
    <col min="12" max="12" width="9" customWidth="1"/>
    <col min="13" max="13" width="9.25" bestFit="1" customWidth="1"/>
    <col min="14" max="14" width="11.375" customWidth="1"/>
  </cols>
  <sheetData>
    <row r="1" spans="1:20" ht="21.75" customHeight="1">
      <c r="A1" s="1262" t="s">
        <v>340</v>
      </c>
      <c r="B1" s="1262"/>
      <c r="C1" s="1262"/>
      <c r="D1" s="1262"/>
      <c r="E1" s="1262"/>
      <c r="F1" s="1262"/>
      <c r="G1" s="1262"/>
      <c r="H1" s="1262"/>
      <c r="I1" s="1262"/>
      <c r="J1" s="1262"/>
      <c r="K1" s="1262"/>
      <c r="L1" s="1262"/>
      <c r="M1" s="1262"/>
      <c r="N1" s="1262"/>
    </row>
    <row r="2" spans="1:20" ht="21.75" customHeight="1">
      <c r="A2" s="1263" t="s">
        <v>339</v>
      </c>
      <c r="B2" s="1263"/>
      <c r="C2" s="1263"/>
      <c r="D2" s="1263"/>
      <c r="E2" s="1263"/>
      <c r="F2" s="1263"/>
      <c r="G2" s="1263"/>
      <c r="H2" s="1263"/>
      <c r="I2" s="1263"/>
      <c r="J2" s="1263"/>
      <c r="K2" s="1263"/>
      <c r="L2" s="1263"/>
      <c r="M2" s="1263"/>
      <c r="N2" s="1263"/>
    </row>
    <row r="3" spans="1:20" s="505" customFormat="1" ht="6" customHeight="1"/>
    <row r="4" spans="1:20" ht="18.75" customHeight="1">
      <c r="A4" s="1281" t="s">
        <v>191</v>
      </c>
      <c r="B4" s="1284" t="s">
        <v>37</v>
      </c>
      <c r="C4" s="1285"/>
      <c r="D4" s="1286" t="s">
        <v>38</v>
      </c>
      <c r="E4" s="1292"/>
      <c r="F4" s="1288" t="s">
        <v>39</v>
      </c>
      <c r="G4" s="1289"/>
      <c r="H4" s="1286" t="s">
        <v>40</v>
      </c>
      <c r="I4" s="1287"/>
      <c r="J4" s="1290" t="s">
        <v>41</v>
      </c>
      <c r="K4" s="1291"/>
      <c r="L4" s="1286" t="s">
        <v>42</v>
      </c>
      <c r="M4" s="1292"/>
      <c r="N4" s="1278" t="s">
        <v>54</v>
      </c>
      <c r="O4" s="10"/>
      <c r="P4" s="10"/>
    </row>
    <row r="5" spans="1:20" ht="18.75" customHeight="1">
      <c r="A5" s="1282"/>
      <c r="B5" s="245" t="s">
        <v>16</v>
      </c>
      <c r="C5" s="245" t="s">
        <v>22</v>
      </c>
      <c r="D5" s="245" t="s">
        <v>28</v>
      </c>
      <c r="E5" s="245" t="s">
        <v>34</v>
      </c>
      <c r="F5" s="248" t="s">
        <v>16</v>
      </c>
      <c r="G5" s="248" t="s">
        <v>22</v>
      </c>
      <c r="H5" s="337" t="s">
        <v>28</v>
      </c>
      <c r="I5" s="248" t="s">
        <v>34</v>
      </c>
      <c r="J5" s="249" t="s">
        <v>16</v>
      </c>
      <c r="K5" s="245" t="s">
        <v>22</v>
      </c>
      <c r="L5" s="245" t="s">
        <v>28</v>
      </c>
      <c r="M5" s="256" t="s">
        <v>34</v>
      </c>
      <c r="N5" s="1279"/>
      <c r="O5" s="10"/>
      <c r="P5" s="10"/>
    </row>
    <row r="6" spans="1:20" ht="18.75" customHeight="1">
      <c r="A6" s="1283"/>
      <c r="B6" s="341" t="s">
        <v>15</v>
      </c>
      <c r="C6" s="341" t="s">
        <v>21</v>
      </c>
      <c r="D6" s="341" t="s">
        <v>27</v>
      </c>
      <c r="E6" s="341" t="s">
        <v>33</v>
      </c>
      <c r="F6" s="341" t="s">
        <v>15</v>
      </c>
      <c r="G6" s="341" t="s">
        <v>21</v>
      </c>
      <c r="H6" s="510" t="s">
        <v>27</v>
      </c>
      <c r="I6" s="341" t="s">
        <v>33</v>
      </c>
      <c r="J6" s="510" t="s">
        <v>15</v>
      </c>
      <c r="K6" s="341" t="s">
        <v>21</v>
      </c>
      <c r="L6" s="341" t="s">
        <v>27</v>
      </c>
      <c r="M6" s="1245" t="s">
        <v>33</v>
      </c>
      <c r="N6" s="1280"/>
      <c r="O6" s="10"/>
      <c r="P6" s="10"/>
    </row>
    <row r="7" spans="1:20" ht="18.75" customHeight="1">
      <c r="A7" s="479" t="s">
        <v>304</v>
      </c>
      <c r="B7" s="1191">
        <v>24</v>
      </c>
      <c r="C7" s="1192">
        <v>23</v>
      </c>
      <c r="D7" s="1192">
        <v>21</v>
      </c>
      <c r="E7" s="1193">
        <v>19</v>
      </c>
      <c r="F7" s="1191">
        <v>208.99999999999997</v>
      </c>
      <c r="G7" s="1192">
        <v>202</v>
      </c>
      <c r="H7" s="1192">
        <v>179.99999999999994</v>
      </c>
      <c r="I7" s="1193">
        <v>164.99999999999997</v>
      </c>
      <c r="J7" s="1192">
        <v>601</v>
      </c>
      <c r="K7" s="1192">
        <v>594</v>
      </c>
      <c r="L7" s="1192">
        <v>561</v>
      </c>
      <c r="M7" s="1193">
        <v>491.00000000000006</v>
      </c>
      <c r="N7" s="607" t="s">
        <v>233</v>
      </c>
      <c r="O7" s="10"/>
      <c r="P7" s="10"/>
    </row>
    <row r="8" spans="1:20" ht="18.75" customHeight="1">
      <c r="A8" s="479" t="s">
        <v>43</v>
      </c>
      <c r="B8" s="1052">
        <v>14</v>
      </c>
      <c r="C8" s="1047">
        <v>14</v>
      </c>
      <c r="D8" s="1047">
        <v>13</v>
      </c>
      <c r="E8" s="1056">
        <v>13</v>
      </c>
      <c r="F8" s="1052">
        <v>322</v>
      </c>
      <c r="G8" s="1047">
        <v>322</v>
      </c>
      <c r="H8" s="1047">
        <v>302.00000000000006</v>
      </c>
      <c r="I8" s="1056">
        <v>293.99999999999994</v>
      </c>
      <c r="J8" s="1047">
        <v>704</v>
      </c>
      <c r="K8" s="1047">
        <v>704</v>
      </c>
      <c r="L8" s="1047">
        <v>668.99999999999989</v>
      </c>
      <c r="M8" s="1056">
        <v>675</v>
      </c>
      <c r="N8" s="509" t="s">
        <v>44</v>
      </c>
      <c r="O8" s="10"/>
      <c r="P8" s="10"/>
    </row>
    <row r="9" spans="1:20" ht="18.75" customHeight="1">
      <c r="A9" s="479" t="s">
        <v>45</v>
      </c>
      <c r="B9" s="1052">
        <v>23</v>
      </c>
      <c r="C9" s="1047">
        <v>22</v>
      </c>
      <c r="D9" s="1047">
        <v>23</v>
      </c>
      <c r="E9" s="1056">
        <v>22</v>
      </c>
      <c r="F9" s="1052">
        <v>816</v>
      </c>
      <c r="G9" s="1047">
        <v>788.99999999999989</v>
      </c>
      <c r="H9" s="1047">
        <v>824</v>
      </c>
      <c r="I9" s="1056">
        <v>790.99999999999966</v>
      </c>
      <c r="J9" s="1047">
        <v>1871.0000000000002</v>
      </c>
      <c r="K9" s="1047">
        <v>1804</v>
      </c>
      <c r="L9" s="1047">
        <v>1876</v>
      </c>
      <c r="M9" s="1056">
        <v>1808.9999999999995</v>
      </c>
      <c r="N9" s="509" t="s">
        <v>46</v>
      </c>
      <c r="O9" s="10"/>
      <c r="P9" s="10"/>
    </row>
    <row r="10" spans="1:20" ht="18.75" customHeight="1">
      <c r="A10" s="479" t="s">
        <v>47</v>
      </c>
      <c r="B10" s="1052">
        <v>15</v>
      </c>
      <c r="C10" s="1047">
        <v>15</v>
      </c>
      <c r="D10" s="1047">
        <v>14</v>
      </c>
      <c r="E10" s="1056">
        <v>14</v>
      </c>
      <c r="F10" s="1052">
        <v>747.00000000000011</v>
      </c>
      <c r="G10" s="1047">
        <v>747</v>
      </c>
      <c r="H10" s="1047">
        <v>698</v>
      </c>
      <c r="I10" s="1056">
        <v>698</v>
      </c>
      <c r="J10" s="1047">
        <v>1531.0000000000002</v>
      </c>
      <c r="K10" s="1047">
        <v>1531.0000000000002</v>
      </c>
      <c r="L10" s="1047">
        <v>1422</v>
      </c>
      <c r="M10" s="1056">
        <v>1422</v>
      </c>
      <c r="N10" s="509" t="s">
        <v>48</v>
      </c>
      <c r="O10" s="10"/>
      <c r="T10" s="463"/>
    </row>
    <row r="11" spans="1:20" ht="18.75" customHeight="1">
      <c r="A11" s="479" t="s">
        <v>49</v>
      </c>
      <c r="B11" s="1052">
        <v>8</v>
      </c>
      <c r="C11" s="1047">
        <v>7</v>
      </c>
      <c r="D11" s="1047">
        <v>6</v>
      </c>
      <c r="E11" s="1056">
        <v>6</v>
      </c>
      <c r="F11" s="1052">
        <v>534</v>
      </c>
      <c r="G11" s="1047">
        <v>465</v>
      </c>
      <c r="H11" s="1047">
        <v>400</v>
      </c>
      <c r="I11" s="1056">
        <v>400</v>
      </c>
      <c r="J11" s="1047">
        <v>1285</v>
      </c>
      <c r="K11" s="1047">
        <v>1147.9999999999998</v>
      </c>
      <c r="L11" s="1047">
        <v>1018</v>
      </c>
      <c r="M11" s="1056">
        <v>1018</v>
      </c>
      <c r="N11" s="509" t="s">
        <v>50</v>
      </c>
      <c r="O11" s="10"/>
      <c r="T11" s="463"/>
    </row>
    <row r="12" spans="1:20" ht="18.75" customHeight="1">
      <c r="A12" s="96" t="s">
        <v>51</v>
      </c>
      <c r="B12" s="1052">
        <v>32</v>
      </c>
      <c r="C12" s="1047">
        <v>33</v>
      </c>
      <c r="D12" s="1047">
        <v>34</v>
      </c>
      <c r="E12" s="1056">
        <v>35</v>
      </c>
      <c r="F12" s="1052">
        <v>4040</v>
      </c>
      <c r="G12" s="1047">
        <v>4119</v>
      </c>
      <c r="H12" s="1047">
        <v>4214</v>
      </c>
      <c r="I12" s="1056">
        <v>4343</v>
      </c>
      <c r="J12" s="1047">
        <v>8769</v>
      </c>
      <c r="K12" s="1047">
        <v>8929</v>
      </c>
      <c r="L12" s="1047">
        <v>9116</v>
      </c>
      <c r="M12" s="1056">
        <v>9442.0000000000036</v>
      </c>
      <c r="N12" s="509" t="s">
        <v>51</v>
      </c>
      <c r="O12" s="10"/>
      <c r="T12" s="463"/>
    </row>
    <row r="13" spans="1:20" ht="18.75" customHeight="1">
      <c r="A13" s="485" t="s">
        <v>52</v>
      </c>
      <c r="B13" s="1194">
        <f>SUM(B7:B12)</f>
        <v>116</v>
      </c>
      <c r="C13" s="1195">
        <f>SUM(C7:C12)</f>
        <v>114</v>
      </c>
      <c r="D13" s="1195">
        <f>SUM(D7:D12)</f>
        <v>111</v>
      </c>
      <c r="E13" s="1055">
        <f>SUM(E7:E12)</f>
        <v>109</v>
      </c>
      <c r="F13" s="1194">
        <f t="shared" ref="F13:M13" si="0">SUM(F7:F12)</f>
        <v>6668</v>
      </c>
      <c r="G13" s="1195">
        <f t="shared" si="0"/>
        <v>6644</v>
      </c>
      <c r="H13" s="1195">
        <f t="shared" si="0"/>
        <v>6618</v>
      </c>
      <c r="I13" s="1055">
        <f t="shared" si="0"/>
        <v>6691</v>
      </c>
      <c r="J13" s="1195">
        <f t="shared" si="0"/>
        <v>14761</v>
      </c>
      <c r="K13" s="1195">
        <f t="shared" si="0"/>
        <v>14710</v>
      </c>
      <c r="L13" s="1195">
        <f t="shared" si="0"/>
        <v>14662</v>
      </c>
      <c r="M13" s="1055">
        <f t="shared" si="0"/>
        <v>14857.000000000004</v>
      </c>
      <c r="N13" s="63" t="s">
        <v>53</v>
      </c>
      <c r="O13" s="10"/>
      <c r="T13" s="463"/>
    </row>
    <row r="14" spans="1:20" ht="18.75" customHeight="1">
      <c r="C14" s="329"/>
      <c r="D14" s="329"/>
      <c r="E14" s="329"/>
      <c r="F14" s="415"/>
      <c r="I14" s="10"/>
      <c r="J14" s="10"/>
      <c r="K14" s="10"/>
      <c r="L14" s="10"/>
      <c r="M14" s="10"/>
      <c r="N14" s="10"/>
      <c r="O14" s="10"/>
      <c r="T14" s="463"/>
    </row>
    <row r="15" spans="1:20" ht="18.75" customHeight="1">
      <c r="C15" s="329"/>
      <c r="D15" s="329"/>
      <c r="E15" s="329"/>
      <c r="F15" s="416"/>
      <c r="I15" s="10"/>
      <c r="J15" s="10"/>
      <c r="K15" s="10"/>
      <c r="L15" s="10"/>
      <c r="M15" s="10"/>
      <c r="N15" s="10"/>
      <c r="O15" s="10"/>
      <c r="T15" s="463"/>
    </row>
    <row r="16" spans="1:20">
      <c r="C16" s="329"/>
      <c r="D16" s="329"/>
      <c r="E16" s="329"/>
      <c r="F16" s="416"/>
      <c r="I16" s="10"/>
      <c r="J16" s="10"/>
      <c r="K16" s="10"/>
      <c r="L16" s="10"/>
      <c r="M16" s="10"/>
      <c r="N16" s="10"/>
      <c r="O16" s="10"/>
      <c r="T16" s="463"/>
    </row>
    <row r="17" spans="3:20">
      <c r="C17" s="329"/>
      <c r="D17" s="329"/>
      <c r="E17" s="329"/>
      <c r="F17" s="329"/>
      <c r="I17" s="10"/>
      <c r="J17" s="10"/>
      <c r="K17" s="10"/>
      <c r="L17" s="10"/>
      <c r="M17" s="10"/>
      <c r="N17" s="10"/>
      <c r="T17" s="463"/>
    </row>
    <row r="18" spans="3:20">
      <c r="C18" s="329"/>
      <c r="D18" s="329"/>
      <c r="E18" s="332"/>
      <c r="F18" s="329"/>
      <c r="I18" s="10"/>
      <c r="J18" s="10"/>
      <c r="K18" s="10"/>
      <c r="L18" s="10"/>
      <c r="M18" s="10"/>
      <c r="N18" s="10"/>
    </row>
    <row r="19" spans="3:20" ht="24.95" customHeight="1">
      <c r="C19" s="329"/>
      <c r="D19" s="329"/>
      <c r="E19" s="329"/>
      <c r="F19" s="329"/>
      <c r="G19" s="10"/>
      <c r="H19" s="85"/>
      <c r="I19" s="85"/>
      <c r="J19" s="85"/>
      <c r="K19" s="85"/>
      <c r="L19" s="85"/>
      <c r="M19" s="85"/>
      <c r="N19" s="10"/>
    </row>
    <row r="20" spans="3:20" ht="27" customHeight="1">
      <c r="C20" s="329"/>
      <c r="D20" s="329"/>
      <c r="E20" s="329"/>
      <c r="F20" s="329"/>
      <c r="G20" s="92"/>
      <c r="H20" s="92"/>
      <c r="I20" s="92"/>
      <c r="J20" s="371"/>
      <c r="K20" s="371"/>
      <c r="L20" s="10"/>
      <c r="M20" s="10"/>
    </row>
    <row r="21" spans="3:20">
      <c r="D21" s="106"/>
      <c r="G21" s="10"/>
      <c r="H21" s="10"/>
      <c r="I21" s="10"/>
      <c r="J21" s="10"/>
      <c r="K21" s="10"/>
      <c r="L21" s="10"/>
    </row>
    <row r="22" spans="3:20">
      <c r="G22" s="10"/>
      <c r="H22" s="10"/>
      <c r="I22" s="10"/>
      <c r="J22" s="10"/>
      <c r="K22" s="10"/>
      <c r="L22" s="10"/>
    </row>
    <row r="23" spans="3:20">
      <c r="G23" s="10"/>
      <c r="H23" s="10"/>
      <c r="I23" s="10"/>
      <c r="J23" s="10"/>
      <c r="K23" s="10"/>
      <c r="L23" s="10"/>
    </row>
    <row r="24" spans="3:20">
      <c r="G24" s="10"/>
      <c r="H24" s="10"/>
      <c r="I24" s="10"/>
      <c r="J24" s="10"/>
      <c r="K24" s="10"/>
      <c r="L24" s="10"/>
    </row>
    <row r="25" spans="3:20">
      <c r="G25" s="10"/>
      <c r="H25" s="10"/>
      <c r="I25" s="10"/>
      <c r="J25" s="10"/>
      <c r="K25" s="10"/>
      <c r="L25" s="10"/>
    </row>
  </sheetData>
  <mergeCells count="10">
    <mergeCell ref="A1:N1"/>
    <mergeCell ref="A2:N2"/>
    <mergeCell ref="N4:N6"/>
    <mergeCell ref="A4:A6"/>
    <mergeCell ref="B4:C4"/>
    <mergeCell ref="H4:I4"/>
    <mergeCell ref="F4:G4"/>
    <mergeCell ref="J4:K4"/>
    <mergeCell ref="L4:M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landscape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&amp;"Arial,Regular"36&amp;"-,Regular"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P35"/>
  <sheetViews>
    <sheetView rightToLeft="1" view="pageBreakPreview" zoomScaleNormal="100" zoomScaleSheetLayoutView="100" workbookViewId="0">
      <selection activeCell="L22" sqref="L22"/>
    </sheetView>
  </sheetViews>
  <sheetFormatPr defaultColWidth="9" defaultRowHeight="14.25"/>
  <cols>
    <col min="1" max="1" width="11.125" style="29" customWidth="1"/>
    <col min="2" max="2" width="8.375" style="29" customWidth="1"/>
    <col min="3" max="3" width="7.375" style="29" customWidth="1"/>
    <col min="4" max="4" width="8.375" style="29" customWidth="1"/>
    <col min="5" max="5" width="9.125" style="29" bestFit="1" customWidth="1"/>
    <col min="6" max="6" width="8.375" style="29" customWidth="1"/>
    <col min="7" max="7" width="7.875" style="29" bestFit="1" customWidth="1"/>
    <col min="8" max="8" width="7.875" style="29" customWidth="1"/>
    <col min="9" max="9" width="14" style="29" customWidth="1"/>
    <col min="10" max="11" width="8.375" style="29" customWidth="1"/>
    <col min="12" max="12" width="16.875" style="29" customWidth="1"/>
    <col min="13" max="13" width="8.375" style="29" customWidth="1"/>
    <col min="14" max="14" width="11.125" style="29" customWidth="1"/>
    <col min="15" max="16384" width="9" style="29"/>
  </cols>
  <sheetData>
    <row r="1" spans="1:16" ht="21" customHeight="1">
      <c r="A1" s="1262" t="s">
        <v>342</v>
      </c>
      <c r="B1" s="1262"/>
      <c r="C1" s="1262"/>
      <c r="D1" s="1262"/>
      <c r="E1" s="1262"/>
      <c r="F1" s="1262"/>
      <c r="G1" s="1262"/>
      <c r="H1" s="1262"/>
      <c r="I1" s="1262"/>
    </row>
    <row r="2" spans="1:16" ht="21" customHeight="1">
      <c r="A2" s="1293" t="s">
        <v>341</v>
      </c>
      <c r="B2" s="1294"/>
      <c r="C2" s="1294"/>
      <c r="D2" s="1294"/>
      <c r="E2" s="1294"/>
      <c r="F2" s="1294"/>
      <c r="G2" s="1294"/>
      <c r="H2" s="1294"/>
      <c r="I2" s="1294"/>
      <c r="J2" s="88"/>
      <c r="K2" s="88"/>
      <c r="L2" s="88"/>
    </row>
    <row r="3" spans="1:16" s="507" customFormat="1" ht="6" customHeight="1">
      <c r="A3" s="506"/>
      <c r="J3" s="508"/>
      <c r="K3" s="508"/>
      <c r="L3" s="508"/>
    </row>
    <row r="4" spans="1:16" ht="18.75" customHeight="1">
      <c r="A4" s="1281" t="s">
        <v>9</v>
      </c>
      <c r="B4" s="1295" t="s">
        <v>8</v>
      </c>
      <c r="C4" s="1310" t="s">
        <v>184</v>
      </c>
      <c r="D4" s="1307"/>
      <c r="E4" s="1306" t="s">
        <v>185</v>
      </c>
      <c r="F4" s="1307"/>
      <c r="G4" s="1302" t="s">
        <v>55</v>
      </c>
      <c r="H4" s="1303"/>
      <c r="I4" s="1266" t="s">
        <v>0</v>
      </c>
      <c r="J4" s="358"/>
      <c r="K4" s="357"/>
      <c r="L4" s="321"/>
      <c r="M4" s="321"/>
      <c r="N4" s="321"/>
      <c r="O4" s="321"/>
      <c r="P4" s="370"/>
    </row>
    <row r="5" spans="1:16" ht="18.75" customHeight="1">
      <c r="A5" s="1298"/>
      <c r="B5" s="1296"/>
      <c r="C5" s="1311" t="s">
        <v>163</v>
      </c>
      <c r="D5" s="1309"/>
      <c r="E5" s="1308" t="s">
        <v>183</v>
      </c>
      <c r="F5" s="1309"/>
      <c r="G5" s="1304" t="s">
        <v>56</v>
      </c>
      <c r="H5" s="1305"/>
      <c r="I5" s="1271"/>
      <c r="J5" s="357"/>
      <c r="K5" s="357"/>
      <c r="L5" s="321"/>
      <c r="M5" s="321"/>
      <c r="N5" s="321"/>
      <c r="O5" s="321"/>
      <c r="P5" s="370"/>
    </row>
    <row r="6" spans="1:16" ht="18.75" customHeight="1">
      <c r="A6" s="1298"/>
      <c r="B6" s="1297" t="s">
        <v>36</v>
      </c>
      <c r="C6" s="44" t="s">
        <v>57</v>
      </c>
      <c r="D6" s="422" t="s">
        <v>59</v>
      </c>
      <c r="E6" s="44" t="s">
        <v>57</v>
      </c>
      <c r="F6" s="422" t="s">
        <v>59</v>
      </c>
      <c r="G6" s="424" t="s">
        <v>57</v>
      </c>
      <c r="H6" s="421" t="s">
        <v>201</v>
      </c>
      <c r="I6" s="1300"/>
      <c r="J6" s="356"/>
      <c r="K6" s="382"/>
      <c r="L6" s="322"/>
      <c r="M6" s="322"/>
      <c r="N6" s="322"/>
      <c r="O6" s="322"/>
      <c r="P6" s="370"/>
    </row>
    <row r="7" spans="1:16" ht="18.75" customHeight="1">
      <c r="A7" s="1299"/>
      <c r="B7" s="1297"/>
      <c r="C7" s="941" t="s">
        <v>58</v>
      </c>
      <c r="D7" s="241" t="s">
        <v>60</v>
      </c>
      <c r="E7" s="941" t="s">
        <v>58</v>
      </c>
      <c r="F7" s="241" t="s">
        <v>60</v>
      </c>
      <c r="G7" s="1220" t="s">
        <v>58</v>
      </c>
      <c r="H7" s="1222" t="s">
        <v>60</v>
      </c>
      <c r="I7" s="1301"/>
      <c r="J7" s="408"/>
      <c r="K7" s="382"/>
      <c r="L7" s="322"/>
      <c r="M7" s="322"/>
      <c r="N7" s="322"/>
      <c r="O7" s="322"/>
      <c r="P7" s="370"/>
    </row>
    <row r="8" spans="1:16" ht="18.75" customHeight="1">
      <c r="A8" s="745" t="s">
        <v>12</v>
      </c>
      <c r="B8" s="973">
        <v>114</v>
      </c>
      <c r="C8" s="977">
        <v>408.00000000000023</v>
      </c>
      <c r="D8" s="977">
        <v>183</v>
      </c>
      <c r="E8" s="977">
        <v>1880</v>
      </c>
      <c r="F8" s="977">
        <v>540.00000000000011</v>
      </c>
      <c r="G8" s="1241">
        <f>C8+E8</f>
        <v>2288</v>
      </c>
      <c r="H8" s="1242">
        <f>D8+F8</f>
        <v>723.00000000000011</v>
      </c>
      <c r="I8" s="942" t="s">
        <v>11</v>
      </c>
      <c r="J8" s="357"/>
      <c r="K8" s="382"/>
      <c r="L8" s="322"/>
      <c r="M8" s="322"/>
      <c r="N8" s="322"/>
      <c r="O8" s="322"/>
      <c r="P8" s="370"/>
    </row>
    <row r="9" spans="1:16" ht="18.75" customHeight="1">
      <c r="A9" s="943" t="s">
        <v>14</v>
      </c>
      <c r="B9" s="979">
        <v>114</v>
      </c>
      <c r="C9" s="975">
        <v>408.99999999999983</v>
      </c>
      <c r="D9" s="975">
        <v>191</v>
      </c>
      <c r="E9" s="975">
        <v>1865</v>
      </c>
      <c r="F9" s="975">
        <v>538.99999999999977</v>
      </c>
      <c r="G9" s="976">
        <f t="shared" ref="G9:H20" si="0">C9+E9</f>
        <v>2274</v>
      </c>
      <c r="H9" s="1243">
        <f t="shared" si="0"/>
        <v>729.99999999999977</v>
      </c>
      <c r="I9" s="942" t="s">
        <v>13</v>
      </c>
      <c r="J9" s="357"/>
      <c r="K9" s="382"/>
      <c r="L9" s="322"/>
      <c r="M9" s="322"/>
      <c r="N9" s="322"/>
      <c r="O9" s="322"/>
      <c r="P9" s="370"/>
    </row>
    <row r="10" spans="1:16" ht="18.75" customHeight="1">
      <c r="A10" s="943" t="s">
        <v>16</v>
      </c>
      <c r="B10" s="979">
        <v>116</v>
      </c>
      <c r="C10" s="975">
        <v>424</v>
      </c>
      <c r="D10" s="975">
        <v>197</v>
      </c>
      <c r="E10" s="975">
        <v>1928.9999999999998</v>
      </c>
      <c r="F10" s="975">
        <v>539</v>
      </c>
      <c r="G10" s="976">
        <f t="shared" si="0"/>
        <v>2353</v>
      </c>
      <c r="H10" s="1243">
        <f t="shared" si="0"/>
        <v>736</v>
      </c>
      <c r="I10" s="942" t="s">
        <v>15</v>
      </c>
      <c r="J10" s="357"/>
      <c r="K10" s="382"/>
      <c r="L10" s="322"/>
      <c r="M10" s="322"/>
      <c r="N10" s="322"/>
      <c r="O10" s="322"/>
      <c r="P10" s="370"/>
    </row>
    <row r="11" spans="1:16" ht="18.75" customHeight="1">
      <c r="A11" s="943" t="s">
        <v>18</v>
      </c>
      <c r="B11" s="979">
        <v>112</v>
      </c>
      <c r="C11" s="975">
        <v>405.99999999999994</v>
      </c>
      <c r="D11" s="975">
        <v>190.99999999999997</v>
      </c>
      <c r="E11" s="975">
        <v>1852.9999999999995</v>
      </c>
      <c r="F11" s="975">
        <v>540.00000000000011</v>
      </c>
      <c r="G11" s="976">
        <f t="shared" si="0"/>
        <v>2258.9999999999995</v>
      </c>
      <c r="H11" s="1243">
        <f t="shared" si="0"/>
        <v>731.00000000000011</v>
      </c>
      <c r="I11" s="942" t="s">
        <v>17</v>
      </c>
      <c r="J11" s="357"/>
      <c r="K11" s="382"/>
      <c r="L11" s="322"/>
      <c r="M11" s="322"/>
      <c r="N11" s="322"/>
      <c r="O11" s="322"/>
      <c r="P11" s="370"/>
    </row>
    <row r="12" spans="1:16" ht="18.75" customHeight="1">
      <c r="A12" s="943" t="s">
        <v>20</v>
      </c>
      <c r="B12" s="979">
        <v>116</v>
      </c>
      <c r="C12" s="975">
        <v>418.99999999999989</v>
      </c>
      <c r="D12" s="975">
        <v>197.99999999999997</v>
      </c>
      <c r="E12" s="975">
        <v>1885.9999999999998</v>
      </c>
      <c r="F12" s="975">
        <v>544</v>
      </c>
      <c r="G12" s="976">
        <f t="shared" si="0"/>
        <v>2304.9999999999995</v>
      </c>
      <c r="H12" s="1243">
        <f t="shared" si="0"/>
        <v>742</v>
      </c>
      <c r="I12" s="942" t="s">
        <v>19</v>
      </c>
      <c r="J12" s="357"/>
      <c r="K12" s="382"/>
      <c r="L12" s="322"/>
      <c r="M12" s="322"/>
      <c r="N12" s="322"/>
      <c r="O12" s="322"/>
      <c r="P12" s="370"/>
    </row>
    <row r="13" spans="1:16" ht="18.75" customHeight="1">
      <c r="A13" s="943" t="s">
        <v>22</v>
      </c>
      <c r="B13" s="979">
        <v>114</v>
      </c>
      <c r="C13" s="975">
        <v>407.99999999999994</v>
      </c>
      <c r="D13" s="975">
        <v>194.00000000000009</v>
      </c>
      <c r="E13" s="975">
        <v>1864.0000000000011</v>
      </c>
      <c r="F13" s="975">
        <v>541.99999999999977</v>
      </c>
      <c r="G13" s="976">
        <f t="shared" si="0"/>
        <v>2272.0000000000009</v>
      </c>
      <c r="H13" s="1243">
        <f t="shared" si="0"/>
        <v>735.99999999999989</v>
      </c>
      <c r="I13" s="942" t="s">
        <v>21</v>
      </c>
      <c r="J13" s="357"/>
      <c r="K13" s="382"/>
      <c r="L13" s="322"/>
      <c r="M13" s="322"/>
      <c r="N13" s="322"/>
      <c r="O13" s="322"/>
      <c r="P13" s="370"/>
    </row>
    <row r="14" spans="1:16" ht="18.75" customHeight="1">
      <c r="A14" s="943" t="s">
        <v>24</v>
      </c>
      <c r="B14" s="979">
        <v>116</v>
      </c>
      <c r="C14" s="975">
        <v>418.99999999999994</v>
      </c>
      <c r="D14" s="975">
        <v>197</v>
      </c>
      <c r="E14" s="975">
        <v>1897.9999999999993</v>
      </c>
      <c r="F14" s="975">
        <v>543.99999999999989</v>
      </c>
      <c r="G14" s="976">
        <f t="shared" si="0"/>
        <v>2316.9999999999991</v>
      </c>
      <c r="H14" s="1243">
        <f t="shared" si="0"/>
        <v>740.99999999999989</v>
      </c>
      <c r="I14" s="942" t="s">
        <v>23</v>
      </c>
      <c r="J14" s="357"/>
      <c r="K14" s="382"/>
      <c r="L14" s="322"/>
      <c r="M14" s="322"/>
      <c r="N14" s="322"/>
      <c r="O14" s="322"/>
      <c r="P14" s="370"/>
    </row>
    <row r="15" spans="1:16" ht="18.75" customHeight="1">
      <c r="A15" s="943" t="s">
        <v>26</v>
      </c>
      <c r="B15" s="979">
        <v>110</v>
      </c>
      <c r="C15" s="975">
        <v>399.99999999999989</v>
      </c>
      <c r="D15" s="975">
        <v>177.00000000000003</v>
      </c>
      <c r="E15" s="975">
        <v>1837.9999999999998</v>
      </c>
      <c r="F15" s="975">
        <v>481.99999999999994</v>
      </c>
      <c r="G15" s="976">
        <f t="shared" si="0"/>
        <v>2237.9999999999995</v>
      </c>
      <c r="H15" s="1243">
        <f t="shared" si="0"/>
        <v>659</v>
      </c>
      <c r="I15" s="942" t="s">
        <v>25</v>
      </c>
      <c r="J15" s="357"/>
      <c r="K15" s="382"/>
      <c r="L15" s="322"/>
      <c r="M15" s="322"/>
      <c r="N15" s="322"/>
      <c r="O15" s="322"/>
      <c r="P15" s="370"/>
    </row>
    <row r="16" spans="1:16" ht="18.75" customHeight="1">
      <c r="A16" s="943" t="s">
        <v>28</v>
      </c>
      <c r="B16" s="979">
        <v>111</v>
      </c>
      <c r="C16" s="975">
        <v>403.99999999999994</v>
      </c>
      <c r="D16" s="975">
        <v>177.00000000000003</v>
      </c>
      <c r="E16" s="975">
        <v>1852.0000000000002</v>
      </c>
      <c r="F16" s="975">
        <v>492</v>
      </c>
      <c r="G16" s="976">
        <f t="shared" si="0"/>
        <v>2256</v>
      </c>
      <c r="H16" s="1243">
        <f t="shared" si="0"/>
        <v>669</v>
      </c>
      <c r="I16" s="942" t="s">
        <v>27</v>
      </c>
      <c r="J16" s="357"/>
      <c r="K16" s="382"/>
      <c r="L16" s="322"/>
      <c r="M16" s="322"/>
      <c r="N16" s="322"/>
      <c r="O16" s="322"/>
      <c r="P16" s="370"/>
    </row>
    <row r="17" spans="1:16" ht="18.75" customHeight="1">
      <c r="A17" s="943" t="s">
        <v>30</v>
      </c>
      <c r="B17" s="979">
        <v>113</v>
      </c>
      <c r="C17" s="975">
        <v>413.99999999999994</v>
      </c>
      <c r="D17" s="975">
        <v>183.00000000000003</v>
      </c>
      <c r="E17" s="975">
        <v>1897.0000000000005</v>
      </c>
      <c r="F17" s="975">
        <v>487.00000000000011</v>
      </c>
      <c r="G17" s="976">
        <f t="shared" si="0"/>
        <v>2311.0000000000005</v>
      </c>
      <c r="H17" s="1243">
        <f t="shared" si="0"/>
        <v>670.00000000000011</v>
      </c>
      <c r="I17" s="942" t="s">
        <v>29</v>
      </c>
      <c r="J17" s="357"/>
      <c r="K17" s="382"/>
      <c r="L17" s="322"/>
      <c r="M17" s="322"/>
      <c r="N17" s="322"/>
      <c r="O17" s="322"/>
      <c r="P17" s="299"/>
    </row>
    <row r="18" spans="1:16" ht="18.75" customHeight="1">
      <c r="A18" s="943" t="s">
        <v>32</v>
      </c>
      <c r="B18" s="979">
        <v>113</v>
      </c>
      <c r="C18" s="975">
        <v>413.99999999999994</v>
      </c>
      <c r="D18" s="975">
        <v>182.99999999999997</v>
      </c>
      <c r="E18" s="975">
        <v>1897.0000000000005</v>
      </c>
      <c r="F18" s="975">
        <v>487.00000000000017</v>
      </c>
      <c r="G18" s="976">
        <f t="shared" si="0"/>
        <v>2311.0000000000005</v>
      </c>
      <c r="H18" s="1243">
        <f t="shared" si="0"/>
        <v>670.00000000000011</v>
      </c>
      <c r="I18" s="942" t="s">
        <v>31</v>
      </c>
      <c r="J18" s="110"/>
      <c r="K18" s="88"/>
      <c r="L18" s="88"/>
      <c r="M18" s="88"/>
    </row>
    <row r="19" spans="1:16" ht="18.75" customHeight="1">
      <c r="A19" s="943" t="s">
        <v>34</v>
      </c>
      <c r="B19" s="979">
        <v>109</v>
      </c>
      <c r="C19" s="975">
        <v>415.99999999999966</v>
      </c>
      <c r="D19" s="975">
        <v>178.00000000000003</v>
      </c>
      <c r="E19" s="975">
        <v>1870</v>
      </c>
      <c r="F19" s="975">
        <v>484</v>
      </c>
      <c r="G19" s="976">
        <f t="shared" si="0"/>
        <v>2285.9999999999995</v>
      </c>
      <c r="H19" s="1243">
        <f t="shared" si="0"/>
        <v>662</v>
      </c>
      <c r="I19" s="942" t="s">
        <v>33</v>
      </c>
      <c r="J19" s="110"/>
      <c r="K19" s="88"/>
      <c r="L19" s="88"/>
      <c r="M19" s="88"/>
    </row>
    <row r="20" spans="1:16" ht="18.75" customHeight="1">
      <c r="A20" s="1249" t="s">
        <v>61</v>
      </c>
      <c r="B20" s="1207"/>
      <c r="C20" s="982">
        <v>412</v>
      </c>
      <c r="D20" s="982">
        <v>187</v>
      </c>
      <c r="E20" s="982">
        <v>1877</v>
      </c>
      <c r="F20" s="982">
        <v>519</v>
      </c>
      <c r="G20" s="982">
        <f t="shared" si="0"/>
        <v>2289</v>
      </c>
      <c r="H20" s="983">
        <f t="shared" si="0"/>
        <v>706</v>
      </c>
      <c r="I20" s="484" t="s">
        <v>321</v>
      </c>
      <c r="J20" s="146"/>
      <c r="K20" s="92"/>
      <c r="L20" s="88"/>
      <c r="M20" s="88"/>
    </row>
    <row r="21" spans="1:16" ht="18.75" customHeight="1">
      <c r="E21" s="151"/>
      <c r="F21" s="151"/>
      <c r="G21" s="151"/>
    </row>
    <row r="23" spans="1:16">
      <c r="C23" s="1236"/>
      <c r="D23" s="1236"/>
      <c r="E23" s="1236"/>
      <c r="F23" s="1236"/>
      <c r="G23" s="1236"/>
      <c r="H23" s="1236"/>
    </row>
    <row r="25" spans="1:16">
      <c r="C25" s="1236"/>
      <c r="D25" s="1236"/>
      <c r="E25" s="1236"/>
      <c r="F25" s="1236"/>
      <c r="G25" s="1236"/>
      <c r="H25" s="1236"/>
    </row>
    <row r="28" spans="1:16">
      <c r="B28" s="1223"/>
      <c r="C28" s="1223"/>
      <c r="D28" s="1223"/>
      <c r="E28" s="1223"/>
      <c r="F28" s="1223"/>
    </row>
    <row r="35" spans="3:8">
      <c r="C35" s="1059"/>
      <c r="D35" s="1059"/>
      <c r="E35" s="1059"/>
      <c r="F35" s="1059"/>
      <c r="G35" s="1059"/>
      <c r="H35" s="1059"/>
    </row>
  </sheetData>
  <mergeCells count="12">
    <mergeCell ref="A1:I1"/>
    <mergeCell ref="A2:I2"/>
    <mergeCell ref="B4:B5"/>
    <mergeCell ref="B6:B7"/>
    <mergeCell ref="A4:A7"/>
    <mergeCell ref="I4:I7"/>
    <mergeCell ref="G4:H4"/>
    <mergeCell ref="G5:H5"/>
    <mergeCell ref="E4:F4"/>
    <mergeCell ref="E5:F5"/>
    <mergeCell ref="C4:D4"/>
    <mergeCell ref="C5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portrait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&amp;"Arial,Regular"37&amp;"-,Regular"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G61"/>
  <sheetViews>
    <sheetView rightToLeft="1" view="pageBreakPreview" zoomScaleNormal="100" zoomScaleSheetLayoutView="100" workbookViewId="0">
      <selection activeCell="K24" sqref="K24"/>
    </sheetView>
  </sheetViews>
  <sheetFormatPr defaultColWidth="10.75" defaultRowHeight="14.25"/>
  <cols>
    <col min="2" max="2" width="10.125" customWidth="1"/>
    <col min="3" max="3" width="9.875" customWidth="1"/>
    <col min="4" max="4" width="9.75" customWidth="1"/>
    <col min="5" max="5" width="9.25" customWidth="1"/>
    <col min="6" max="6" width="10.5" customWidth="1"/>
    <col min="7" max="7" width="10.75" customWidth="1"/>
  </cols>
  <sheetData>
    <row r="1" spans="1:16" ht="23.25">
      <c r="A1" s="1262" t="s">
        <v>344</v>
      </c>
      <c r="B1" s="1262"/>
      <c r="C1" s="1262"/>
      <c r="D1" s="1262"/>
      <c r="E1" s="1262"/>
      <c r="F1" s="1262"/>
      <c r="G1" s="1262"/>
      <c r="H1" s="1262"/>
    </row>
    <row r="2" spans="1:16" ht="15" customHeight="1">
      <c r="A2" s="1263" t="s">
        <v>343</v>
      </c>
      <c r="B2" s="1263"/>
      <c r="C2" s="1263"/>
      <c r="D2" s="1263"/>
      <c r="E2" s="1263"/>
      <c r="F2" s="1263"/>
      <c r="G2" s="1263"/>
      <c r="H2" s="1263"/>
      <c r="I2" s="10"/>
      <c r="J2" s="10"/>
      <c r="K2" s="10"/>
      <c r="L2" s="10"/>
      <c r="M2" s="10"/>
    </row>
    <row r="3" spans="1:16" ht="6" customHeight="1">
      <c r="A3" s="5"/>
      <c r="I3" s="10"/>
      <c r="J3" s="10"/>
      <c r="K3" s="10"/>
      <c r="L3" s="10"/>
      <c r="M3" s="10"/>
    </row>
    <row r="4" spans="1:16" ht="18.75" customHeight="1">
      <c r="A4" s="1281" t="s">
        <v>9</v>
      </c>
      <c r="B4" s="1274" t="s">
        <v>8</v>
      </c>
      <c r="C4" s="1312" t="s">
        <v>62</v>
      </c>
      <c r="D4" s="1313"/>
      <c r="E4" s="1314" t="s">
        <v>63</v>
      </c>
      <c r="F4" s="1315"/>
      <c r="G4" s="1316"/>
      <c r="H4" s="1266" t="s">
        <v>0</v>
      </c>
      <c r="I4" s="14"/>
      <c r="J4" s="10"/>
      <c r="K4" s="10"/>
      <c r="L4" s="10"/>
      <c r="M4" s="10"/>
      <c r="N4" s="10"/>
      <c r="O4" s="10"/>
      <c r="P4" s="10"/>
    </row>
    <row r="5" spans="1:16" ht="18.75" customHeight="1">
      <c r="A5" s="1298"/>
      <c r="B5" s="1317"/>
      <c r="C5" s="253" t="s">
        <v>64</v>
      </c>
      <c r="D5" s="44" t="s">
        <v>66</v>
      </c>
      <c r="E5" s="44" t="s">
        <v>68</v>
      </c>
      <c r="F5" s="44" t="s">
        <v>204</v>
      </c>
      <c r="G5" s="44" t="s">
        <v>72</v>
      </c>
      <c r="H5" s="1271"/>
      <c r="I5" s="14"/>
      <c r="J5" s="10"/>
      <c r="K5" s="10"/>
      <c r="L5" s="10"/>
      <c r="M5" s="10"/>
      <c r="N5" s="10"/>
      <c r="O5" s="10"/>
      <c r="P5" s="10"/>
    </row>
    <row r="6" spans="1:16" ht="24.75" customHeight="1">
      <c r="A6" s="1299"/>
      <c r="B6" s="1244" t="s">
        <v>316</v>
      </c>
      <c r="C6" s="242" t="s">
        <v>65</v>
      </c>
      <c r="D6" s="316" t="s">
        <v>67</v>
      </c>
      <c r="E6" s="316" t="s">
        <v>69</v>
      </c>
      <c r="F6" s="316" t="s">
        <v>71</v>
      </c>
      <c r="G6" s="316" t="s">
        <v>73</v>
      </c>
      <c r="H6" s="1271"/>
      <c r="I6" s="14"/>
      <c r="J6" s="10"/>
      <c r="K6" s="10"/>
      <c r="L6" s="10"/>
      <c r="M6" s="10"/>
      <c r="N6" s="10"/>
      <c r="O6" s="10"/>
      <c r="P6" s="10"/>
    </row>
    <row r="7" spans="1:16" ht="15.95" customHeight="1">
      <c r="A7" s="745" t="s">
        <v>12</v>
      </c>
      <c r="B7" s="973">
        <v>114</v>
      </c>
      <c r="C7" s="977">
        <v>4669.0000000000018</v>
      </c>
      <c r="D7" s="977">
        <v>238.99999999999986</v>
      </c>
      <c r="E7" s="977">
        <v>4141.9999999999991</v>
      </c>
      <c r="F7" s="977">
        <v>3468.9999999999955</v>
      </c>
      <c r="G7" s="978">
        <v>3531.9999999999955</v>
      </c>
      <c r="H7" s="355" t="s">
        <v>11</v>
      </c>
      <c r="I7" s="412"/>
      <c r="J7" s="406"/>
      <c r="K7" s="112"/>
      <c r="L7" s="10"/>
      <c r="M7" s="10"/>
      <c r="N7" s="10"/>
      <c r="O7" s="10"/>
      <c r="P7" s="10"/>
    </row>
    <row r="8" spans="1:16" ht="15.95" customHeight="1">
      <c r="A8" s="968" t="s">
        <v>14</v>
      </c>
      <c r="B8" s="979">
        <v>114</v>
      </c>
      <c r="C8" s="975">
        <v>3753.0000000000005</v>
      </c>
      <c r="D8" s="975">
        <v>478.00000000000017</v>
      </c>
      <c r="E8" s="975">
        <v>3140.0000000000009</v>
      </c>
      <c r="F8" s="975">
        <v>5623.9999999999982</v>
      </c>
      <c r="G8" s="980">
        <v>6625.0000000000018</v>
      </c>
      <c r="H8" s="72" t="s">
        <v>13</v>
      </c>
      <c r="I8" s="345"/>
      <c r="J8" s="10"/>
      <c r="K8" s="10"/>
      <c r="L8" s="10"/>
      <c r="M8" s="10"/>
      <c r="N8" s="10"/>
      <c r="O8" s="10"/>
      <c r="P8" s="10"/>
    </row>
    <row r="9" spans="1:16" ht="15.95" customHeight="1">
      <c r="A9" s="108" t="s">
        <v>16</v>
      </c>
      <c r="B9" s="979">
        <v>116</v>
      </c>
      <c r="C9" s="975">
        <v>4620.0000000000018</v>
      </c>
      <c r="D9" s="975">
        <v>193.00000000000011</v>
      </c>
      <c r="E9" s="975">
        <v>3452.0000000000009</v>
      </c>
      <c r="F9" s="975">
        <v>5228.9999999999982</v>
      </c>
      <c r="G9" s="980">
        <v>5454.9999999999973</v>
      </c>
      <c r="H9" s="72" t="s">
        <v>15</v>
      </c>
      <c r="I9" s="345"/>
      <c r="J9" s="10"/>
      <c r="K9" s="10"/>
      <c r="L9" s="10"/>
      <c r="M9" s="10"/>
      <c r="N9" s="10"/>
      <c r="O9" s="10"/>
      <c r="P9" s="10"/>
    </row>
    <row r="10" spans="1:16" ht="15.95" customHeight="1">
      <c r="A10" s="108" t="s">
        <v>18</v>
      </c>
      <c r="B10" s="979">
        <v>112</v>
      </c>
      <c r="C10" s="975">
        <v>5519.9999999999964</v>
      </c>
      <c r="D10" s="975">
        <v>2964.0000000000005</v>
      </c>
      <c r="E10" s="975">
        <v>7770.0000000000055</v>
      </c>
      <c r="F10" s="975">
        <v>7162.0000000000027</v>
      </c>
      <c r="G10" s="980">
        <v>6161.0000000000018</v>
      </c>
      <c r="H10" s="72" t="s">
        <v>17</v>
      </c>
      <c r="I10" s="345"/>
      <c r="J10" s="10"/>
      <c r="K10" s="10"/>
      <c r="L10" s="10"/>
      <c r="M10" s="10"/>
      <c r="N10" s="10"/>
      <c r="O10" s="10"/>
      <c r="P10" s="10"/>
    </row>
    <row r="11" spans="1:16" ht="15.95" customHeight="1">
      <c r="A11" s="108" t="s">
        <v>20</v>
      </c>
      <c r="B11" s="979">
        <v>116</v>
      </c>
      <c r="C11" s="975">
        <v>4696.9999999999945</v>
      </c>
      <c r="D11" s="975">
        <v>331.00000000000006</v>
      </c>
      <c r="E11" s="975">
        <v>4801.9999999999936</v>
      </c>
      <c r="F11" s="975">
        <v>11644.000000000002</v>
      </c>
      <c r="G11" s="980">
        <v>7768.0000000000018</v>
      </c>
      <c r="H11" s="72" t="s">
        <v>19</v>
      </c>
      <c r="I11" s="345"/>
      <c r="J11" s="10"/>
      <c r="K11" s="10"/>
      <c r="L11" s="10"/>
      <c r="M11" s="10"/>
      <c r="N11" s="10"/>
      <c r="O11" s="10"/>
      <c r="P11" s="10"/>
    </row>
    <row r="12" spans="1:16" ht="15.95" customHeight="1">
      <c r="A12" s="108" t="s">
        <v>22</v>
      </c>
      <c r="B12" s="979">
        <v>114</v>
      </c>
      <c r="C12" s="975">
        <v>4804.0000000000027</v>
      </c>
      <c r="D12" s="975">
        <v>464.99999999999977</v>
      </c>
      <c r="E12" s="975">
        <v>4979.9999999999982</v>
      </c>
      <c r="F12" s="975">
        <v>3854.9999999999982</v>
      </c>
      <c r="G12" s="980">
        <v>6138.9999999999982</v>
      </c>
      <c r="H12" s="72" t="s">
        <v>21</v>
      </c>
      <c r="I12" s="345"/>
      <c r="J12" s="10"/>
      <c r="K12" s="10"/>
      <c r="L12" s="10"/>
      <c r="M12" s="10"/>
      <c r="N12" s="10"/>
      <c r="O12" s="10"/>
      <c r="P12" s="10"/>
    </row>
    <row r="13" spans="1:16" ht="15.95" customHeight="1">
      <c r="A13" s="108" t="s">
        <v>24</v>
      </c>
      <c r="B13" s="979">
        <v>116</v>
      </c>
      <c r="C13" s="975">
        <v>2328</v>
      </c>
      <c r="D13" s="975">
        <v>220.99999999999997</v>
      </c>
      <c r="E13" s="975">
        <v>3875</v>
      </c>
      <c r="F13" s="975">
        <v>1899</v>
      </c>
      <c r="G13" s="980">
        <v>6129.0000000000036</v>
      </c>
      <c r="H13" s="72" t="s">
        <v>23</v>
      </c>
      <c r="I13" s="345"/>
      <c r="J13" s="10"/>
      <c r="K13" s="10"/>
      <c r="L13" s="10"/>
      <c r="M13" s="10"/>
      <c r="N13" s="10"/>
      <c r="O13" s="10"/>
      <c r="P13" s="10"/>
    </row>
    <row r="14" spans="1:16" ht="15.95" customHeight="1">
      <c r="A14" s="108" t="s">
        <v>26</v>
      </c>
      <c r="B14" s="979">
        <v>110</v>
      </c>
      <c r="C14" s="975">
        <v>4554.9999999999982</v>
      </c>
      <c r="D14" s="975">
        <v>208.00000000000023</v>
      </c>
      <c r="E14" s="975">
        <v>7668.9999999999973</v>
      </c>
      <c r="F14" s="975">
        <v>1062.9999999999991</v>
      </c>
      <c r="G14" s="980">
        <v>1543.0000000000002</v>
      </c>
      <c r="H14" s="72" t="s">
        <v>25</v>
      </c>
      <c r="I14" s="345"/>
      <c r="J14" s="10"/>
      <c r="K14" s="10"/>
      <c r="L14" s="10"/>
      <c r="M14" s="10"/>
      <c r="N14" s="10"/>
      <c r="O14" s="10"/>
      <c r="P14" s="10"/>
    </row>
    <row r="15" spans="1:16" ht="15.95" customHeight="1">
      <c r="A15" s="108" t="s">
        <v>28</v>
      </c>
      <c r="B15" s="979">
        <v>111</v>
      </c>
      <c r="C15" s="975">
        <v>4317.0000000000009</v>
      </c>
      <c r="D15" s="975">
        <v>511.99999999999994</v>
      </c>
      <c r="E15" s="975">
        <v>5537.9999999999991</v>
      </c>
      <c r="F15" s="975">
        <v>2558.0000000000005</v>
      </c>
      <c r="G15" s="980">
        <v>2714.0000000000005</v>
      </c>
      <c r="H15" s="72" t="s">
        <v>27</v>
      </c>
      <c r="I15" s="345"/>
      <c r="J15" s="10"/>
      <c r="K15" s="10"/>
      <c r="L15" s="10"/>
      <c r="M15" s="10"/>
      <c r="N15" s="10"/>
      <c r="O15" s="10"/>
      <c r="P15" s="10"/>
    </row>
    <row r="16" spans="1:16" ht="15.95" customHeight="1">
      <c r="A16" s="108" t="s">
        <v>30</v>
      </c>
      <c r="B16" s="979">
        <v>113</v>
      </c>
      <c r="C16" s="975">
        <v>6016.9999999999945</v>
      </c>
      <c r="D16" s="975">
        <v>368.99999999999955</v>
      </c>
      <c r="E16" s="975">
        <v>12249</v>
      </c>
      <c r="F16" s="975">
        <v>6345.0000000000009</v>
      </c>
      <c r="G16" s="980">
        <v>5458.9999999999973</v>
      </c>
      <c r="H16" s="72" t="s">
        <v>29</v>
      </c>
      <c r="I16" s="345"/>
      <c r="J16" s="10"/>
      <c r="K16" s="10"/>
      <c r="L16" s="10"/>
      <c r="M16" s="10"/>
      <c r="N16" s="10"/>
      <c r="O16" s="10"/>
      <c r="P16" s="10"/>
    </row>
    <row r="17" spans="1:189" ht="15.95" customHeight="1">
      <c r="A17" s="108" t="s">
        <v>32</v>
      </c>
      <c r="B17" s="979">
        <v>113</v>
      </c>
      <c r="C17" s="975">
        <v>4381.0000000000009</v>
      </c>
      <c r="D17" s="975">
        <v>193.00000000000011</v>
      </c>
      <c r="E17" s="975">
        <v>3001.0000000000005</v>
      </c>
      <c r="F17" s="975">
        <v>5205.0000000000018</v>
      </c>
      <c r="G17" s="980">
        <v>5145.0000000000009</v>
      </c>
      <c r="H17" s="72" t="s">
        <v>31</v>
      </c>
      <c r="I17" s="345"/>
      <c r="J17" s="10"/>
      <c r="K17" s="10"/>
      <c r="L17" s="10"/>
      <c r="M17" s="10"/>
    </row>
    <row r="18" spans="1:189" ht="15.95" customHeight="1">
      <c r="A18" s="108" t="s">
        <v>34</v>
      </c>
      <c r="B18" s="979">
        <v>109</v>
      </c>
      <c r="C18" s="975">
        <v>4775.9999999999964</v>
      </c>
      <c r="D18" s="975">
        <v>165.00000000000017</v>
      </c>
      <c r="E18" s="975">
        <v>7028.0000000000018</v>
      </c>
      <c r="F18" s="975">
        <v>4327.9999999999991</v>
      </c>
      <c r="G18" s="980">
        <v>2897.9999999999995</v>
      </c>
      <c r="H18" s="72" t="s">
        <v>33</v>
      </c>
      <c r="I18" s="345"/>
      <c r="J18" s="10"/>
      <c r="K18" s="10"/>
      <c r="L18" s="10"/>
      <c r="M18" s="10"/>
    </row>
    <row r="19" spans="1:189" ht="15.95" customHeight="1">
      <c r="A19" s="109" t="s">
        <v>52</v>
      </c>
      <c r="B19" s="981"/>
      <c r="C19" s="982">
        <v>54436.999999999985</v>
      </c>
      <c r="D19" s="982">
        <v>6338</v>
      </c>
      <c r="E19" s="982">
        <v>67646</v>
      </c>
      <c r="F19" s="982">
        <v>58380.999999999993</v>
      </c>
      <c r="G19" s="983">
        <v>59568</v>
      </c>
      <c r="H19" s="73" t="s">
        <v>53</v>
      </c>
      <c r="I19" s="383"/>
      <c r="J19" s="107"/>
      <c r="K19" s="10"/>
      <c r="L19" s="10"/>
      <c r="M19" s="10"/>
    </row>
    <row r="20" spans="1:189" ht="5.0999999999999996" customHeight="1">
      <c r="C20" s="329"/>
      <c r="D20" s="329"/>
      <c r="E20" s="329"/>
      <c r="F20" s="329"/>
      <c r="G20" s="143"/>
      <c r="H20" s="143"/>
      <c r="I20" s="92"/>
      <c r="J20" s="92"/>
      <c r="K20" s="92"/>
      <c r="L20" s="85"/>
      <c r="M20" s="85"/>
    </row>
    <row r="21" spans="1:189" ht="23.25">
      <c r="A21" s="1262" t="s">
        <v>345</v>
      </c>
      <c r="B21" s="1262"/>
      <c r="C21" s="1262"/>
      <c r="D21" s="1262"/>
      <c r="E21" s="1262"/>
      <c r="F21" s="1262"/>
      <c r="G21" s="1262"/>
      <c r="H21" s="1262"/>
      <c r="I21" s="317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</row>
    <row r="22" spans="1:189" ht="15">
      <c r="A22" s="1263" t="s">
        <v>346</v>
      </c>
      <c r="B22" s="1263"/>
      <c r="C22" s="1263"/>
      <c r="D22" s="1263"/>
      <c r="E22" s="1263"/>
      <c r="F22" s="1263"/>
      <c r="G22" s="1263"/>
      <c r="H22" s="1263"/>
      <c r="I22" s="354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</row>
    <row r="23" spans="1:189" ht="6" customHeight="1">
      <c r="A23" s="9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</row>
    <row r="24" spans="1:189" s="53" customFormat="1" ht="15.95" customHeight="1">
      <c r="A24" s="1321" t="s">
        <v>9</v>
      </c>
      <c r="B24" s="1312" t="s">
        <v>62</v>
      </c>
      <c r="C24" s="1313"/>
      <c r="D24" s="1329" t="s">
        <v>63</v>
      </c>
      <c r="E24" s="1329"/>
      <c r="F24" s="1330"/>
      <c r="G24" s="1326" t="s">
        <v>52</v>
      </c>
      <c r="H24" s="1324" t="s">
        <v>0</v>
      </c>
      <c r="I24" s="14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</row>
    <row r="25" spans="1:189" s="10" customFormat="1" ht="18.75" customHeight="1">
      <c r="A25" s="1322"/>
      <c r="B25" s="251" t="s">
        <v>74</v>
      </c>
      <c r="C25" s="251" t="s">
        <v>75</v>
      </c>
      <c r="D25" s="251" t="s">
        <v>76</v>
      </c>
      <c r="E25" s="251" t="s">
        <v>77</v>
      </c>
      <c r="F25" s="251" t="s">
        <v>415</v>
      </c>
      <c r="G25" s="1327"/>
      <c r="H25" s="1279"/>
      <c r="I25" s="14"/>
    </row>
    <row r="26" spans="1:189" s="10" customFormat="1" ht="15.75" hidden="1" customHeight="1">
      <c r="A26" s="1322"/>
      <c r="B26" s="1325" t="s">
        <v>417</v>
      </c>
      <c r="C26" s="1325" t="s">
        <v>80</v>
      </c>
      <c r="D26" s="1325" t="s">
        <v>81</v>
      </c>
      <c r="E26" s="1325" t="s">
        <v>78</v>
      </c>
      <c r="F26" s="1325" t="s">
        <v>82</v>
      </c>
      <c r="G26" s="1259" t="s">
        <v>53</v>
      </c>
      <c r="H26" s="1279"/>
      <c r="I26" s="14"/>
    </row>
    <row r="27" spans="1:189" s="10" customFormat="1" ht="38.25" customHeight="1">
      <c r="A27" s="1323"/>
      <c r="B27" s="1325"/>
      <c r="C27" s="1325"/>
      <c r="D27" s="1325"/>
      <c r="E27" s="1325"/>
      <c r="F27" s="1325"/>
      <c r="G27" s="1328"/>
      <c r="H27" s="1280"/>
      <c r="I27" s="139"/>
    </row>
    <row r="28" spans="1:189" s="10" customFormat="1" ht="15.95" customHeight="1">
      <c r="A28" s="994" t="s">
        <v>12</v>
      </c>
      <c r="B28" s="1000">
        <v>460.00000000000006</v>
      </c>
      <c r="C28" s="1001">
        <v>11917.000000000004</v>
      </c>
      <c r="D28" s="1001">
        <v>9936.9999999999945</v>
      </c>
      <c r="E28" s="1001">
        <v>714.99999999999989</v>
      </c>
      <c r="F28" s="1001">
        <v>227.00000000000014</v>
      </c>
      <c r="G28" s="1002">
        <v>39306.999999999993</v>
      </c>
      <c r="H28" s="997" t="s">
        <v>11</v>
      </c>
      <c r="I28" s="139"/>
      <c r="M28" s="103"/>
    </row>
    <row r="29" spans="1:189" s="10" customFormat="1" ht="15.95" customHeight="1">
      <c r="A29" s="995" t="s">
        <v>14</v>
      </c>
      <c r="B29" s="1003">
        <v>1843.0000000000009</v>
      </c>
      <c r="C29" s="984">
        <v>18687.000000000015</v>
      </c>
      <c r="D29" s="984">
        <v>10463.000000000005</v>
      </c>
      <c r="E29" s="984">
        <v>1303.0000000000002</v>
      </c>
      <c r="F29" s="984">
        <v>1154.0000000000002</v>
      </c>
      <c r="G29" s="1004">
        <v>53070.000000000022</v>
      </c>
      <c r="H29" s="998" t="s">
        <v>13</v>
      </c>
      <c r="I29" s="139"/>
      <c r="L29" s="103"/>
    </row>
    <row r="30" spans="1:189" s="10" customFormat="1" ht="15.95" customHeight="1">
      <c r="A30" s="995" t="s">
        <v>16</v>
      </c>
      <c r="B30" s="1003">
        <v>1778.9999999999975</v>
      </c>
      <c r="C30" s="984">
        <v>22235.999999999982</v>
      </c>
      <c r="D30" s="984">
        <v>11103.000000000004</v>
      </c>
      <c r="E30" s="984">
        <v>2094.0000000000009</v>
      </c>
      <c r="F30" s="984">
        <v>967.99999999999955</v>
      </c>
      <c r="G30" s="1004">
        <v>57128.999999999985</v>
      </c>
      <c r="H30" s="998" t="s">
        <v>15</v>
      </c>
      <c r="I30" s="139"/>
    </row>
    <row r="31" spans="1:189" s="10" customFormat="1" ht="15.95" customHeight="1">
      <c r="A31" s="995" t="s">
        <v>18</v>
      </c>
      <c r="B31" s="1003">
        <v>1817</v>
      </c>
      <c r="C31" s="984">
        <v>27998.000000000025</v>
      </c>
      <c r="D31" s="984">
        <v>12635.999999999995</v>
      </c>
      <c r="E31" s="984">
        <v>1822.0000000000011</v>
      </c>
      <c r="F31" s="984">
        <v>265.00000000000006</v>
      </c>
      <c r="G31" s="1004">
        <v>74115.000000000029</v>
      </c>
      <c r="H31" s="998" t="s">
        <v>17</v>
      </c>
      <c r="I31" s="139"/>
    </row>
    <row r="32" spans="1:189" s="10" customFormat="1" ht="15.95" customHeight="1">
      <c r="A32" s="995" t="s">
        <v>20</v>
      </c>
      <c r="B32" s="1003">
        <v>1881</v>
      </c>
      <c r="C32" s="984">
        <v>27550.000000000025</v>
      </c>
      <c r="D32" s="984">
        <v>18487.999999999982</v>
      </c>
      <c r="E32" s="984">
        <v>1839.0000000000005</v>
      </c>
      <c r="F32" s="984">
        <v>477.00000000000063</v>
      </c>
      <c r="G32" s="1004">
        <v>79477</v>
      </c>
      <c r="H32" s="998" t="s">
        <v>19</v>
      </c>
      <c r="I32" s="139"/>
    </row>
    <row r="33" spans="1:189" s="10" customFormat="1" ht="15.95" customHeight="1">
      <c r="A33" s="995" t="s">
        <v>22</v>
      </c>
      <c r="B33" s="1003">
        <v>1274.9999999999995</v>
      </c>
      <c r="C33" s="984">
        <v>17769.000000000007</v>
      </c>
      <c r="D33" s="984">
        <v>12068.999999999995</v>
      </c>
      <c r="E33" s="984">
        <v>1767.0000000000011</v>
      </c>
      <c r="F33" s="984">
        <v>368</v>
      </c>
      <c r="G33" s="1004">
        <v>53490.999999999993</v>
      </c>
      <c r="H33" s="998" t="s">
        <v>21</v>
      </c>
      <c r="I33" s="139"/>
    </row>
    <row r="34" spans="1:189" s="10" customFormat="1" ht="15.95" customHeight="1">
      <c r="A34" s="995" t="s">
        <v>24</v>
      </c>
      <c r="B34" s="1003">
        <v>696</v>
      </c>
      <c r="C34" s="984">
        <v>13104.999999999991</v>
      </c>
      <c r="D34" s="984">
        <v>9825.0000000000018</v>
      </c>
      <c r="E34" s="984">
        <v>1348</v>
      </c>
      <c r="F34" s="984">
        <v>157.99999999999989</v>
      </c>
      <c r="G34" s="1004">
        <v>39583.999999999993</v>
      </c>
      <c r="H34" s="998" t="s">
        <v>23</v>
      </c>
      <c r="I34" s="139"/>
    </row>
    <row r="35" spans="1:189" s="10" customFormat="1" ht="15.95" customHeight="1">
      <c r="A35" s="995" t="s">
        <v>26</v>
      </c>
      <c r="B35" s="1003">
        <v>321.00000000000017</v>
      </c>
      <c r="C35" s="984">
        <v>5466.9999999999973</v>
      </c>
      <c r="D35" s="984">
        <v>4374.0000000000009</v>
      </c>
      <c r="E35" s="984">
        <v>369.00000000000023</v>
      </c>
      <c r="F35" s="984">
        <v>77.000000000000014</v>
      </c>
      <c r="G35" s="1004">
        <v>25645.999999999993</v>
      </c>
      <c r="H35" s="998" t="s">
        <v>25</v>
      </c>
      <c r="I35" s="139"/>
    </row>
    <row r="36" spans="1:189" s="10" customFormat="1" ht="15.95" customHeight="1">
      <c r="A36" s="995" t="s">
        <v>28</v>
      </c>
      <c r="B36" s="1003">
        <v>558.00000000000045</v>
      </c>
      <c r="C36" s="984">
        <v>9718.9999999999982</v>
      </c>
      <c r="D36" s="984">
        <v>9482</v>
      </c>
      <c r="E36" s="984">
        <v>381.00000000000006</v>
      </c>
      <c r="F36" s="984">
        <v>217.99999999999977</v>
      </c>
      <c r="G36" s="1004">
        <v>35997</v>
      </c>
      <c r="H36" s="998" t="s">
        <v>27</v>
      </c>
      <c r="I36" s="139"/>
    </row>
    <row r="37" spans="1:189" s="10" customFormat="1" ht="15.95" customHeight="1">
      <c r="A37" s="995" t="s">
        <v>30</v>
      </c>
      <c r="B37" s="1003">
        <v>1667.0000000000002</v>
      </c>
      <c r="C37" s="984">
        <v>19200.000000000007</v>
      </c>
      <c r="D37" s="984">
        <v>11603.999999999998</v>
      </c>
      <c r="E37" s="984">
        <v>2373.9999999999995</v>
      </c>
      <c r="F37" s="984">
        <v>549.00000000000034</v>
      </c>
      <c r="G37" s="1004">
        <v>65833</v>
      </c>
      <c r="H37" s="998" t="s">
        <v>29</v>
      </c>
      <c r="I37" s="139"/>
    </row>
    <row r="38" spans="1:189" s="10" customFormat="1" ht="15.95" customHeight="1">
      <c r="A38" s="995" t="s">
        <v>32</v>
      </c>
      <c r="B38" s="1003">
        <v>1240.9999999999991</v>
      </c>
      <c r="C38" s="984">
        <v>14267.000000000007</v>
      </c>
      <c r="D38" s="984">
        <v>7900.0000000000009</v>
      </c>
      <c r="E38" s="984">
        <v>4432.9999999999964</v>
      </c>
      <c r="F38" s="984">
        <v>327.00000000000006</v>
      </c>
      <c r="G38" s="1004">
        <v>46093.000000000015</v>
      </c>
      <c r="H38" s="998" t="s">
        <v>31</v>
      </c>
      <c r="I38" s="139"/>
    </row>
    <row r="39" spans="1:189" s="10" customFormat="1" ht="15.95" customHeight="1">
      <c r="A39" s="995" t="s">
        <v>34</v>
      </c>
      <c r="B39" s="1003">
        <v>837.00000000000034</v>
      </c>
      <c r="C39" s="984">
        <v>7365.0000000000027</v>
      </c>
      <c r="D39" s="984">
        <v>4317.0000000000009</v>
      </c>
      <c r="E39" s="984">
        <v>8455.0000000000036</v>
      </c>
      <c r="F39" s="984">
        <v>435.99999999999966</v>
      </c>
      <c r="G39" s="1004">
        <v>40605</v>
      </c>
      <c r="H39" s="998" t="s">
        <v>33</v>
      </c>
      <c r="I39" s="139"/>
    </row>
    <row r="40" spans="1:189" s="54" customFormat="1" ht="18" customHeight="1">
      <c r="A40" s="996" t="s">
        <v>52</v>
      </c>
      <c r="B40" s="1005">
        <v>14374.999999999996</v>
      </c>
      <c r="C40" s="1006">
        <v>195280.00000000006</v>
      </c>
      <c r="D40" s="1006">
        <v>122197.99999999999</v>
      </c>
      <c r="E40" s="1006">
        <v>26900.000000000004</v>
      </c>
      <c r="F40" s="1006">
        <v>5224</v>
      </c>
      <c r="G40" s="1007">
        <v>610347</v>
      </c>
      <c r="H40" s="999" t="s">
        <v>53</v>
      </c>
      <c r="I40" s="139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</row>
    <row r="41" spans="1:189">
      <c r="B41" s="41"/>
      <c r="D41" s="41"/>
      <c r="G41" s="41"/>
    </row>
    <row r="42" spans="1:189">
      <c r="B42" s="106"/>
      <c r="C42" s="458"/>
      <c r="D42" s="1318"/>
      <c r="E42" s="1319"/>
      <c r="F42" s="1251"/>
      <c r="G42" s="107"/>
    </row>
    <row r="43" spans="1:189">
      <c r="D43" s="1319"/>
      <c r="E43" s="1319"/>
      <c r="F43" s="1251"/>
      <c r="G43" s="10"/>
    </row>
    <row r="44" spans="1:189">
      <c r="D44" s="1320"/>
      <c r="E44" s="1252"/>
      <c r="F44" s="1253"/>
      <c r="G44" s="103"/>
    </row>
    <row r="45" spans="1:189">
      <c r="D45" s="1319"/>
      <c r="E45" s="1252"/>
      <c r="F45" s="1253"/>
      <c r="G45" s="103"/>
    </row>
    <row r="46" spans="1:189">
      <c r="D46" s="1319"/>
      <c r="E46" s="1252"/>
      <c r="F46" s="1253"/>
      <c r="G46" s="103"/>
    </row>
    <row r="47" spans="1:189">
      <c r="D47" s="1319"/>
      <c r="E47" s="1252"/>
      <c r="F47" s="1253"/>
      <c r="G47" s="103"/>
    </row>
    <row r="48" spans="1:189">
      <c r="D48" s="1319"/>
      <c r="E48" s="1252"/>
      <c r="F48" s="1253"/>
      <c r="G48" s="103"/>
    </row>
    <row r="49" spans="4:7">
      <c r="D49" s="1319"/>
      <c r="E49" s="1252"/>
      <c r="F49" s="1253"/>
      <c r="G49" s="103"/>
    </row>
    <row r="50" spans="4:7">
      <c r="D50" s="1319"/>
      <c r="E50" s="1252"/>
      <c r="F50" s="1253"/>
      <c r="G50" s="103"/>
    </row>
    <row r="51" spans="4:7">
      <c r="D51" s="1319"/>
      <c r="E51" s="1252"/>
      <c r="F51" s="1253"/>
      <c r="G51" s="103"/>
    </row>
    <row r="52" spans="4:7">
      <c r="D52" s="1319"/>
      <c r="E52" s="1252"/>
      <c r="F52" s="1253"/>
      <c r="G52" s="103"/>
    </row>
    <row r="53" spans="4:7">
      <c r="D53" s="1319"/>
      <c r="E53" s="1252"/>
      <c r="F53" s="1253"/>
      <c r="G53" s="103"/>
    </row>
    <row r="54" spans="4:7">
      <c r="D54" s="1319"/>
      <c r="E54" s="1252"/>
      <c r="F54" s="1253"/>
      <c r="G54" s="103"/>
    </row>
    <row r="55" spans="4:7">
      <c r="D55" s="1319"/>
      <c r="E55" s="1252"/>
      <c r="F55" s="1253"/>
      <c r="G55" s="103"/>
    </row>
    <row r="56" spans="4:7">
      <c r="D56" s="10"/>
      <c r="E56" s="10"/>
      <c r="F56" s="10"/>
      <c r="G56" s="10"/>
    </row>
    <row r="57" spans="4:7">
      <c r="D57" s="10"/>
      <c r="E57" s="10"/>
      <c r="F57" s="10"/>
      <c r="G57" s="10"/>
    </row>
    <row r="58" spans="4:7">
      <c r="D58" s="10"/>
      <c r="E58" s="10"/>
      <c r="F58" s="10"/>
      <c r="G58" s="10"/>
    </row>
    <row r="59" spans="4:7">
      <c r="D59" s="10"/>
      <c r="E59" s="10"/>
      <c r="F59" s="10"/>
      <c r="G59" s="10"/>
    </row>
    <row r="60" spans="4:7">
      <c r="D60" s="10"/>
      <c r="E60" s="10"/>
      <c r="F60" s="10"/>
      <c r="G60" s="10"/>
    </row>
    <row r="61" spans="4:7">
      <c r="D61" s="10"/>
      <c r="E61" s="10"/>
      <c r="F61" s="10"/>
      <c r="G61" s="10"/>
    </row>
  </sheetData>
  <mergeCells count="22">
    <mergeCell ref="D42:E43"/>
    <mergeCell ref="D44:D55"/>
    <mergeCell ref="A24:A27"/>
    <mergeCell ref="H24:H27"/>
    <mergeCell ref="D26:D27"/>
    <mergeCell ref="E26:E27"/>
    <mergeCell ref="F26:F27"/>
    <mergeCell ref="G24:G25"/>
    <mergeCell ref="G26:G27"/>
    <mergeCell ref="B24:C24"/>
    <mergeCell ref="D24:F24"/>
    <mergeCell ref="B26:B27"/>
    <mergeCell ref="C26:C27"/>
    <mergeCell ref="A21:H21"/>
    <mergeCell ref="A22:H22"/>
    <mergeCell ref="A4:A6"/>
    <mergeCell ref="H4:H6"/>
    <mergeCell ref="A1:H1"/>
    <mergeCell ref="A2:H2"/>
    <mergeCell ref="C4:D4"/>
    <mergeCell ref="E4:G4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portrait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38
</oddFooter>
  </headerFooter>
  <rowBreaks count="1" manualBreakCount="1">
    <brk id="40" max="7" man="1"/>
  </rowBreaks>
  <colBreaks count="1" manualBreakCount="1">
    <brk id="8" max="42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rightToLeft="1" view="pageBreakPreview" topLeftCell="A7" zoomScaleNormal="100" zoomScaleSheetLayoutView="100" workbookViewId="0">
      <selection activeCell="M21" sqref="M21"/>
    </sheetView>
  </sheetViews>
  <sheetFormatPr defaultColWidth="9" defaultRowHeight="14.25"/>
  <cols>
    <col min="1" max="1" width="11.125" style="86" customWidth="1"/>
    <col min="2" max="2" width="9" style="86"/>
    <col min="3" max="3" width="11.375" style="86" customWidth="1"/>
    <col min="4" max="4" width="8.375" style="86" customWidth="1"/>
    <col min="5" max="6" width="9" style="86"/>
    <col min="7" max="7" width="11.625" style="86" customWidth="1"/>
    <col min="8" max="8" width="15.375" style="86" customWidth="1"/>
    <col min="9" max="11" width="8.375" style="86" customWidth="1"/>
    <col min="12" max="12" width="16.875" style="86" customWidth="1"/>
    <col min="13" max="13" width="11.125" style="86" customWidth="1"/>
    <col min="14" max="16384" width="9" style="86"/>
  </cols>
  <sheetData>
    <row r="1" spans="1:15" ht="18.75" customHeight="1">
      <c r="A1" s="1262" t="s">
        <v>348</v>
      </c>
      <c r="B1" s="1262"/>
      <c r="C1" s="1262"/>
      <c r="D1" s="1262"/>
      <c r="E1" s="1262"/>
      <c r="F1" s="1262"/>
      <c r="G1" s="1262"/>
      <c r="H1" s="1262"/>
    </row>
    <row r="2" spans="1:15" ht="18.75" customHeight="1">
      <c r="A2" s="1331" t="s">
        <v>349</v>
      </c>
      <c r="B2" s="1331"/>
      <c r="C2" s="1331"/>
      <c r="D2" s="1331"/>
      <c r="E2" s="1331"/>
      <c r="F2" s="1331"/>
      <c r="G2" s="1331"/>
      <c r="H2" s="1331"/>
      <c r="I2" s="361"/>
      <c r="J2" s="361"/>
      <c r="K2" s="361"/>
    </row>
    <row r="3" spans="1:15" ht="6" customHeight="1">
      <c r="A3" s="94"/>
      <c r="I3" s="361"/>
      <c r="J3" s="361"/>
      <c r="K3" s="361"/>
    </row>
    <row r="4" spans="1:15" ht="18.75" customHeight="1">
      <c r="A4" s="1337" t="s">
        <v>9</v>
      </c>
      <c r="B4" s="1337" t="s">
        <v>8</v>
      </c>
      <c r="C4" s="1334" t="s">
        <v>62</v>
      </c>
      <c r="D4" s="1334"/>
      <c r="E4" s="1335" t="s">
        <v>63</v>
      </c>
      <c r="F4" s="1335"/>
      <c r="G4" s="1336"/>
      <c r="H4" s="1266" t="s">
        <v>0</v>
      </c>
      <c r="I4" s="361"/>
      <c r="J4" s="384"/>
      <c r="K4" s="384"/>
      <c r="L4" s="384"/>
      <c r="M4" s="361"/>
    </row>
    <row r="5" spans="1:15" ht="18.75" customHeight="1">
      <c r="A5" s="1282"/>
      <c r="B5" s="1282"/>
      <c r="C5" s="48" t="s">
        <v>64</v>
      </c>
      <c r="D5" s="8" t="s">
        <v>66</v>
      </c>
      <c r="E5" s="8" t="s">
        <v>68</v>
      </c>
      <c r="F5" s="8" t="s">
        <v>204</v>
      </c>
      <c r="G5" s="8" t="s">
        <v>72</v>
      </c>
      <c r="H5" s="1271"/>
      <c r="I5" s="361"/>
      <c r="J5" s="384"/>
      <c r="K5" s="384"/>
      <c r="L5" s="384"/>
      <c r="M5" s="361"/>
    </row>
    <row r="6" spans="1:15" ht="23.25" customHeight="1">
      <c r="A6" s="1283"/>
      <c r="B6" s="740" t="s">
        <v>36</v>
      </c>
      <c r="C6" s="242" t="s">
        <v>65</v>
      </c>
      <c r="D6" s="316" t="s">
        <v>67</v>
      </c>
      <c r="E6" s="316" t="s">
        <v>69</v>
      </c>
      <c r="F6" s="316" t="s">
        <v>71</v>
      </c>
      <c r="G6" s="1246" t="s">
        <v>416</v>
      </c>
      <c r="H6" s="1271"/>
      <c r="I6" s="361"/>
      <c r="J6" s="384"/>
      <c r="K6" s="384"/>
      <c r="L6" s="384"/>
      <c r="M6" s="361"/>
    </row>
    <row r="7" spans="1:15" ht="18.75" customHeight="1">
      <c r="A7" s="745" t="s">
        <v>12</v>
      </c>
      <c r="B7" s="973">
        <v>114</v>
      </c>
      <c r="C7" s="986">
        <v>11.9</v>
      </c>
      <c r="D7" s="986">
        <v>0.6</v>
      </c>
      <c r="E7" s="986">
        <v>10.5</v>
      </c>
      <c r="F7" s="986">
        <v>8.8000000000000007</v>
      </c>
      <c r="G7" s="992">
        <v>9</v>
      </c>
      <c r="H7" s="117" t="s">
        <v>11</v>
      </c>
      <c r="I7" s="499"/>
      <c r="J7" s="499"/>
      <c r="K7" s="499"/>
      <c r="L7" s="499"/>
      <c r="M7" s="499"/>
    </row>
    <row r="8" spans="1:15" ht="18.75" customHeight="1">
      <c r="A8" s="147" t="s">
        <v>14</v>
      </c>
      <c r="B8" s="979">
        <v>114</v>
      </c>
      <c r="C8" s="987">
        <v>7.1</v>
      </c>
      <c r="D8" s="987">
        <v>0.9</v>
      </c>
      <c r="E8" s="987">
        <v>5.9</v>
      </c>
      <c r="F8" s="987">
        <v>10.6</v>
      </c>
      <c r="G8" s="993">
        <v>12.5</v>
      </c>
      <c r="H8" s="741" t="s">
        <v>13</v>
      </c>
      <c r="I8" s="499"/>
      <c r="J8" s="499"/>
      <c r="K8" s="499"/>
      <c r="L8" s="499"/>
      <c r="M8" s="499"/>
    </row>
    <row r="9" spans="1:15" ht="18.75" customHeight="1">
      <c r="A9" s="147" t="s">
        <v>16</v>
      </c>
      <c r="B9" s="979">
        <v>116</v>
      </c>
      <c r="C9" s="987">
        <v>8.1</v>
      </c>
      <c r="D9" s="987">
        <v>0.3</v>
      </c>
      <c r="E9" s="987">
        <v>6</v>
      </c>
      <c r="F9" s="987">
        <v>9.1999999999999993</v>
      </c>
      <c r="G9" s="993">
        <v>9.5</v>
      </c>
      <c r="H9" s="741" t="s">
        <v>15</v>
      </c>
      <c r="I9" s="499"/>
      <c r="J9" s="499"/>
      <c r="K9" s="499"/>
      <c r="L9" s="499"/>
      <c r="M9" s="499"/>
    </row>
    <row r="10" spans="1:15" ht="18.75" customHeight="1">
      <c r="A10" s="147" t="s">
        <v>18</v>
      </c>
      <c r="B10" s="979">
        <v>112</v>
      </c>
      <c r="C10" s="987">
        <v>7.4</v>
      </c>
      <c r="D10" s="987">
        <v>4</v>
      </c>
      <c r="E10" s="987">
        <v>10.5</v>
      </c>
      <c r="F10" s="987">
        <v>9.6999999999999993</v>
      </c>
      <c r="G10" s="993">
        <v>8.3000000000000007</v>
      </c>
      <c r="H10" s="741" t="s">
        <v>17</v>
      </c>
      <c r="I10" s="499"/>
      <c r="J10" s="499"/>
      <c r="K10" s="499"/>
      <c r="L10" s="499"/>
      <c r="M10" s="499"/>
    </row>
    <row r="11" spans="1:15" ht="18.75" customHeight="1">
      <c r="A11" s="147" t="s">
        <v>20</v>
      </c>
      <c r="B11" s="979">
        <v>116</v>
      </c>
      <c r="C11" s="987">
        <v>5.9</v>
      </c>
      <c r="D11" s="987">
        <v>0.4</v>
      </c>
      <c r="E11" s="987">
        <v>6</v>
      </c>
      <c r="F11" s="987">
        <v>14.7</v>
      </c>
      <c r="G11" s="993">
        <v>9.8000000000000007</v>
      </c>
      <c r="H11" s="741" t="s">
        <v>19</v>
      </c>
      <c r="I11" s="499"/>
      <c r="J11" s="499"/>
      <c r="K11" s="499"/>
      <c r="L11" s="499"/>
      <c r="M11" s="499"/>
      <c r="N11" s="500"/>
      <c r="O11" s="1201"/>
    </row>
    <row r="12" spans="1:15" ht="18.75" customHeight="1">
      <c r="A12" s="147" t="s">
        <v>22</v>
      </c>
      <c r="B12" s="979">
        <v>114</v>
      </c>
      <c r="C12" s="987">
        <v>9</v>
      </c>
      <c r="D12" s="987">
        <v>0.9</v>
      </c>
      <c r="E12" s="987">
        <v>9.3000000000000007</v>
      </c>
      <c r="F12" s="987">
        <v>7.2</v>
      </c>
      <c r="G12" s="993">
        <v>11.5</v>
      </c>
      <c r="H12" s="741" t="s">
        <v>21</v>
      </c>
      <c r="I12" s="499"/>
      <c r="J12" s="499"/>
      <c r="K12" s="499"/>
      <c r="L12" s="499"/>
      <c r="M12" s="499"/>
      <c r="N12" s="500"/>
      <c r="O12" s="1201"/>
    </row>
    <row r="13" spans="1:15" ht="18.75" customHeight="1">
      <c r="A13" s="147" t="s">
        <v>24</v>
      </c>
      <c r="B13" s="979">
        <v>116</v>
      </c>
      <c r="C13" s="987">
        <v>5.9</v>
      </c>
      <c r="D13" s="987">
        <v>0.6</v>
      </c>
      <c r="E13" s="987">
        <v>9.8000000000000007</v>
      </c>
      <c r="F13" s="987">
        <v>4.8</v>
      </c>
      <c r="G13" s="993">
        <v>15.5</v>
      </c>
      <c r="H13" s="741" t="s">
        <v>23</v>
      </c>
      <c r="I13" s="499"/>
      <c r="J13" s="499"/>
      <c r="K13" s="499"/>
      <c r="L13" s="499"/>
      <c r="M13" s="499"/>
    </row>
    <row r="14" spans="1:15" ht="18.75" customHeight="1">
      <c r="A14" s="147" t="s">
        <v>26</v>
      </c>
      <c r="B14" s="979">
        <v>110</v>
      </c>
      <c r="C14" s="987">
        <v>17.8</v>
      </c>
      <c r="D14" s="987">
        <v>0.8</v>
      </c>
      <c r="E14" s="987">
        <v>29.9</v>
      </c>
      <c r="F14" s="987">
        <v>4.0999999999999996</v>
      </c>
      <c r="G14" s="993">
        <v>6</v>
      </c>
      <c r="H14" s="741" t="s">
        <v>25</v>
      </c>
      <c r="I14" s="499"/>
      <c r="J14" s="499"/>
      <c r="K14" s="499"/>
      <c r="L14" s="499"/>
      <c r="M14" s="499"/>
    </row>
    <row r="15" spans="1:15" ht="18.75" customHeight="1">
      <c r="A15" s="147" t="s">
        <v>28</v>
      </c>
      <c r="B15" s="979">
        <v>111</v>
      </c>
      <c r="C15" s="987">
        <v>12</v>
      </c>
      <c r="D15" s="987">
        <v>1.4</v>
      </c>
      <c r="E15" s="987">
        <v>15.4</v>
      </c>
      <c r="F15" s="987">
        <v>7.1</v>
      </c>
      <c r="G15" s="993">
        <v>7.5</v>
      </c>
      <c r="H15" s="741" t="s">
        <v>27</v>
      </c>
      <c r="I15" s="499"/>
      <c r="J15" s="499"/>
      <c r="K15" s="499"/>
      <c r="L15" s="499"/>
      <c r="M15" s="499"/>
    </row>
    <row r="16" spans="1:15" ht="18.75" customHeight="1">
      <c r="A16" s="147" t="s">
        <v>30</v>
      </c>
      <c r="B16" s="979">
        <v>113</v>
      </c>
      <c r="C16" s="987">
        <v>9.1</v>
      </c>
      <c r="D16" s="987">
        <v>0.6</v>
      </c>
      <c r="E16" s="987">
        <v>18.600000000000001</v>
      </c>
      <c r="F16" s="987">
        <v>9.6</v>
      </c>
      <c r="G16" s="993">
        <v>8.3000000000000007</v>
      </c>
      <c r="H16" s="741" t="s">
        <v>29</v>
      </c>
      <c r="I16" s="499"/>
      <c r="J16" s="499"/>
      <c r="K16" s="499"/>
      <c r="L16" s="499"/>
      <c r="M16" s="499"/>
    </row>
    <row r="17" spans="1:18" ht="18.75" customHeight="1">
      <c r="A17" s="147" t="s">
        <v>32</v>
      </c>
      <c r="B17" s="979">
        <v>113</v>
      </c>
      <c r="C17" s="987">
        <v>9.5</v>
      </c>
      <c r="D17" s="987">
        <v>0.4</v>
      </c>
      <c r="E17" s="987">
        <v>6.5</v>
      </c>
      <c r="F17" s="987">
        <v>11.3</v>
      </c>
      <c r="G17" s="993">
        <v>11.2</v>
      </c>
      <c r="H17" s="741" t="s">
        <v>31</v>
      </c>
      <c r="I17" s="499"/>
      <c r="J17" s="499"/>
      <c r="K17" s="499"/>
      <c r="L17" s="499"/>
      <c r="M17" s="499"/>
    </row>
    <row r="18" spans="1:18" ht="18.75" customHeight="1">
      <c r="A18" s="147" t="s">
        <v>34</v>
      </c>
      <c r="B18" s="979">
        <v>109</v>
      </c>
      <c r="C18" s="987">
        <v>11.8</v>
      </c>
      <c r="D18" s="987">
        <v>0.4</v>
      </c>
      <c r="E18" s="987">
        <v>17.3</v>
      </c>
      <c r="F18" s="987">
        <v>10.7</v>
      </c>
      <c r="G18" s="993">
        <v>7.1</v>
      </c>
      <c r="H18" s="741" t="s">
        <v>33</v>
      </c>
      <c r="I18" s="499"/>
      <c r="J18" s="499"/>
      <c r="K18" s="499"/>
      <c r="L18" s="499"/>
      <c r="M18" s="499"/>
    </row>
    <row r="19" spans="1:18" ht="18.75" customHeight="1">
      <c r="A19" s="109" t="s">
        <v>52</v>
      </c>
      <c r="B19" s="944"/>
      <c r="C19" s="1115">
        <v>8.9</v>
      </c>
      <c r="D19" s="1115">
        <v>1</v>
      </c>
      <c r="E19" s="1115">
        <v>11.1</v>
      </c>
      <c r="F19" s="1115">
        <v>9.6</v>
      </c>
      <c r="G19" s="1116">
        <v>9.8000000000000007</v>
      </c>
      <c r="H19" s="63" t="s">
        <v>53</v>
      </c>
      <c r="I19" s="499"/>
      <c r="J19" s="499"/>
      <c r="K19" s="499"/>
      <c r="L19" s="499"/>
      <c r="M19" s="499"/>
    </row>
    <row r="20" spans="1:18" s="93" customFormat="1" ht="5.0999999999999996" customHeight="1">
      <c r="A20" s="104"/>
      <c r="B20" s="105"/>
      <c r="C20" s="320"/>
      <c r="D20" s="320"/>
      <c r="E20" s="320"/>
      <c r="F20" s="320"/>
      <c r="G20" s="145"/>
      <c r="H20" s="145"/>
      <c r="I20" s="499"/>
      <c r="J20" s="384"/>
      <c r="K20" s="384"/>
      <c r="L20" s="384"/>
      <c r="M20" s="361"/>
    </row>
    <row r="21" spans="1:18" ht="22.5" customHeight="1">
      <c r="A21" s="1332" t="s">
        <v>347</v>
      </c>
      <c r="B21" s="1332"/>
      <c r="C21" s="1332"/>
      <c r="D21" s="1332"/>
      <c r="E21" s="1332"/>
      <c r="F21" s="1332"/>
      <c r="G21" s="1332"/>
      <c r="H21" s="1332"/>
      <c r="I21" s="499"/>
      <c r="J21" s="384"/>
      <c r="K21" s="384"/>
      <c r="L21" s="384"/>
    </row>
    <row r="22" spans="1:18" ht="30" customHeight="1">
      <c r="A22" s="1333" t="s">
        <v>399</v>
      </c>
      <c r="B22" s="1333"/>
      <c r="C22" s="1333"/>
      <c r="D22" s="1333"/>
      <c r="E22" s="1333"/>
      <c r="F22" s="1333"/>
      <c r="G22" s="1333"/>
      <c r="H22" s="1333"/>
      <c r="I22" s="499"/>
      <c r="J22" s="384"/>
      <c r="K22" s="384"/>
      <c r="L22" s="384"/>
    </row>
    <row r="23" spans="1:18" ht="6" customHeight="1">
      <c r="A23" s="95"/>
      <c r="I23" s="499"/>
    </row>
    <row r="24" spans="1:18" ht="18.75" customHeight="1">
      <c r="A24" s="1281" t="s">
        <v>9</v>
      </c>
      <c r="B24" s="1312" t="s">
        <v>62</v>
      </c>
      <c r="C24" s="1313"/>
      <c r="D24" s="1314" t="s">
        <v>63</v>
      </c>
      <c r="E24" s="1314"/>
      <c r="F24" s="1340"/>
      <c r="G24" s="1326" t="s">
        <v>52</v>
      </c>
      <c r="H24" s="1341" t="s">
        <v>0</v>
      </c>
      <c r="I24" s="499"/>
    </row>
    <row r="25" spans="1:18" ht="18.75" customHeight="1">
      <c r="A25" s="1282"/>
      <c r="B25" s="6" t="s">
        <v>74</v>
      </c>
      <c r="C25" s="6" t="s">
        <v>75</v>
      </c>
      <c r="D25" s="6" t="s">
        <v>76</v>
      </c>
      <c r="E25" s="6" t="s">
        <v>83</v>
      </c>
      <c r="F25" s="6" t="s">
        <v>84</v>
      </c>
      <c r="G25" s="1327"/>
      <c r="H25" s="1342"/>
      <c r="I25" s="499"/>
    </row>
    <row r="26" spans="1:18" ht="18.75" customHeight="1">
      <c r="A26" s="1282"/>
      <c r="B26" s="1325" t="s">
        <v>417</v>
      </c>
      <c r="C26" s="1325" t="s">
        <v>80</v>
      </c>
      <c r="D26" s="1325" t="s">
        <v>85</v>
      </c>
      <c r="E26" s="1325" t="s">
        <v>78</v>
      </c>
      <c r="F26" s="1325" t="s">
        <v>82</v>
      </c>
      <c r="G26" s="1338" t="s">
        <v>53</v>
      </c>
      <c r="H26" s="1342"/>
      <c r="I26" s="499"/>
    </row>
    <row r="27" spans="1:18" ht="18.75" customHeight="1">
      <c r="A27" s="1283"/>
      <c r="B27" s="1325"/>
      <c r="C27" s="1325"/>
      <c r="D27" s="1325"/>
      <c r="E27" s="1325"/>
      <c r="F27" s="1325"/>
      <c r="G27" s="1339"/>
      <c r="H27" s="1343"/>
      <c r="I27" s="499"/>
    </row>
    <row r="28" spans="1:18" ht="18.75" customHeight="1">
      <c r="A28" s="745" t="s">
        <v>12</v>
      </c>
      <c r="B28" s="988">
        <v>1.2</v>
      </c>
      <c r="C28" s="986">
        <v>30.3</v>
      </c>
      <c r="D28" s="986">
        <v>25.3</v>
      </c>
      <c r="E28" s="986">
        <v>1.8</v>
      </c>
      <c r="F28" s="986">
        <v>0.6</v>
      </c>
      <c r="G28" s="985">
        <f>F28+E28+D28+C28+B28+G7+F7+E7+D7+C7</f>
        <v>100</v>
      </c>
      <c r="H28" s="117" t="s">
        <v>11</v>
      </c>
      <c r="I28" s="499"/>
      <c r="J28" s="499"/>
      <c r="K28" s="499"/>
      <c r="L28" s="499"/>
      <c r="M28" s="499"/>
      <c r="N28" s="499"/>
      <c r="P28" s="500"/>
      <c r="R28" s="500"/>
    </row>
    <row r="29" spans="1:18" ht="18.75" customHeight="1">
      <c r="A29" s="742" t="s">
        <v>14</v>
      </c>
      <c r="B29" s="989">
        <v>3.5</v>
      </c>
      <c r="C29" s="987">
        <v>35.1</v>
      </c>
      <c r="D29" s="987">
        <v>19.7</v>
      </c>
      <c r="E29" s="987">
        <v>2.5</v>
      </c>
      <c r="F29" s="987">
        <v>2.2000000000000002</v>
      </c>
      <c r="G29" s="990">
        <f t="shared" ref="G29:G40" si="0">F29+E29+D29+C29+B29+G8+F8+E8+D8+C8</f>
        <v>100</v>
      </c>
      <c r="H29" s="116" t="s">
        <v>13</v>
      </c>
      <c r="I29" s="499"/>
      <c r="J29" s="499"/>
      <c r="K29" s="499"/>
      <c r="L29" s="499"/>
      <c r="M29" s="499"/>
      <c r="N29" s="499"/>
      <c r="P29" s="500"/>
    </row>
    <row r="30" spans="1:18" ht="18.75" customHeight="1">
      <c r="A30" s="742" t="s">
        <v>16</v>
      </c>
      <c r="B30" s="989">
        <v>3.1</v>
      </c>
      <c r="C30" s="987">
        <v>39</v>
      </c>
      <c r="D30" s="987">
        <v>19.399999999999999</v>
      </c>
      <c r="E30" s="987">
        <v>3.7</v>
      </c>
      <c r="F30" s="987">
        <v>1.7</v>
      </c>
      <c r="G30" s="990">
        <f t="shared" si="0"/>
        <v>99.999999999999986</v>
      </c>
      <c r="H30" s="116" t="s">
        <v>15</v>
      </c>
      <c r="I30" s="499"/>
      <c r="J30" s="499"/>
      <c r="K30" s="499"/>
      <c r="L30" s="499"/>
      <c r="M30" s="499"/>
      <c r="N30" s="499"/>
      <c r="P30" s="500"/>
    </row>
    <row r="31" spans="1:18" ht="18.75" customHeight="1">
      <c r="A31" s="742" t="s">
        <v>18</v>
      </c>
      <c r="B31" s="989">
        <v>2.5</v>
      </c>
      <c r="C31" s="987">
        <v>37.700000000000003</v>
      </c>
      <c r="D31" s="987">
        <v>17</v>
      </c>
      <c r="E31" s="987">
        <v>2.5</v>
      </c>
      <c r="F31" s="987">
        <v>0.4</v>
      </c>
      <c r="G31" s="990">
        <f t="shared" si="0"/>
        <v>100.00000000000001</v>
      </c>
      <c r="H31" s="116" t="s">
        <v>17</v>
      </c>
      <c r="I31" s="499"/>
      <c r="J31" s="499"/>
      <c r="K31" s="499"/>
      <c r="L31" s="499"/>
      <c r="M31" s="499"/>
      <c r="N31" s="499"/>
      <c r="P31" s="500"/>
    </row>
    <row r="32" spans="1:18" ht="18.75" customHeight="1">
      <c r="A32" s="742" t="s">
        <v>20</v>
      </c>
      <c r="B32" s="989">
        <v>2.4</v>
      </c>
      <c r="C32" s="987">
        <v>34.6</v>
      </c>
      <c r="D32" s="987">
        <v>23.3</v>
      </c>
      <c r="E32" s="987">
        <v>2.2999999999999998</v>
      </c>
      <c r="F32" s="987">
        <v>0.6</v>
      </c>
      <c r="G32" s="990">
        <f t="shared" si="0"/>
        <v>100.00000000000001</v>
      </c>
      <c r="H32" s="116" t="s">
        <v>19</v>
      </c>
      <c r="I32" s="499"/>
      <c r="J32" s="499"/>
      <c r="K32" s="499"/>
      <c r="L32" s="499"/>
      <c r="M32" s="499"/>
      <c r="N32" s="499"/>
      <c r="P32" s="500"/>
    </row>
    <row r="33" spans="1:16" ht="18.75" customHeight="1">
      <c r="A33" s="742" t="s">
        <v>22</v>
      </c>
      <c r="B33" s="989">
        <v>2.4</v>
      </c>
      <c r="C33" s="987">
        <v>33.1</v>
      </c>
      <c r="D33" s="987">
        <v>22.6</v>
      </c>
      <c r="E33" s="987">
        <v>3.3</v>
      </c>
      <c r="F33" s="987">
        <v>0.7</v>
      </c>
      <c r="G33" s="990">
        <f t="shared" si="0"/>
        <v>100</v>
      </c>
      <c r="H33" s="116" t="s">
        <v>21</v>
      </c>
      <c r="I33" s="499"/>
      <c r="J33" s="499"/>
      <c r="K33" s="499"/>
      <c r="L33" s="499"/>
      <c r="M33" s="499"/>
      <c r="N33" s="499"/>
      <c r="P33" s="500"/>
    </row>
    <row r="34" spans="1:16" ht="18.75" customHeight="1">
      <c r="A34" s="742" t="s">
        <v>24</v>
      </c>
      <c r="B34" s="989">
        <v>1.8</v>
      </c>
      <c r="C34" s="987">
        <v>33</v>
      </c>
      <c r="D34" s="987">
        <v>24.8</v>
      </c>
      <c r="E34" s="987">
        <v>3.4</v>
      </c>
      <c r="F34" s="987">
        <v>0.4</v>
      </c>
      <c r="G34" s="990">
        <f t="shared" si="0"/>
        <v>100</v>
      </c>
      <c r="H34" s="116" t="s">
        <v>23</v>
      </c>
      <c r="I34" s="499"/>
      <c r="J34" s="499"/>
      <c r="K34" s="499"/>
      <c r="L34" s="499"/>
      <c r="M34" s="499"/>
      <c r="N34" s="499"/>
      <c r="P34" s="500"/>
    </row>
    <row r="35" spans="1:16" ht="18.75" customHeight="1">
      <c r="A35" s="742" t="s">
        <v>26</v>
      </c>
      <c r="B35" s="989">
        <v>1.3</v>
      </c>
      <c r="C35" s="987">
        <v>21.3</v>
      </c>
      <c r="D35" s="987">
        <v>17.100000000000001</v>
      </c>
      <c r="E35" s="987">
        <v>1.4</v>
      </c>
      <c r="F35" s="987">
        <v>0.3</v>
      </c>
      <c r="G35" s="990">
        <f t="shared" si="0"/>
        <v>100</v>
      </c>
      <c r="H35" s="116" t="s">
        <v>25</v>
      </c>
      <c r="I35" s="499"/>
      <c r="J35" s="499"/>
      <c r="K35" s="499"/>
      <c r="L35" s="499"/>
      <c r="M35" s="499"/>
      <c r="N35" s="499"/>
      <c r="P35" s="500"/>
    </row>
    <row r="36" spans="1:16" ht="18.75" customHeight="1">
      <c r="A36" s="108" t="s">
        <v>28</v>
      </c>
      <c r="B36" s="989">
        <v>1.6</v>
      </c>
      <c r="C36" s="987">
        <v>27</v>
      </c>
      <c r="D36" s="987">
        <v>26.3</v>
      </c>
      <c r="E36" s="987">
        <v>1.1000000000000001</v>
      </c>
      <c r="F36" s="987">
        <v>0.6</v>
      </c>
      <c r="G36" s="990">
        <f t="shared" si="0"/>
        <v>100</v>
      </c>
      <c r="H36" s="116" t="s">
        <v>27</v>
      </c>
      <c r="I36" s="499"/>
      <c r="J36" s="499"/>
      <c r="K36" s="499"/>
      <c r="L36" s="499"/>
      <c r="M36" s="499"/>
      <c r="N36" s="499"/>
      <c r="P36" s="500"/>
    </row>
    <row r="37" spans="1:16" ht="18.75" customHeight="1">
      <c r="A37" s="108" t="s">
        <v>30</v>
      </c>
      <c r="B37" s="989">
        <v>2.5</v>
      </c>
      <c r="C37" s="987">
        <v>29.3</v>
      </c>
      <c r="D37" s="987">
        <v>17.600000000000001</v>
      </c>
      <c r="E37" s="987">
        <v>3.6</v>
      </c>
      <c r="F37" s="987">
        <v>0.8</v>
      </c>
      <c r="G37" s="990">
        <f t="shared" si="0"/>
        <v>99.999999999999972</v>
      </c>
      <c r="H37" s="116" t="s">
        <v>29</v>
      </c>
      <c r="I37" s="499"/>
      <c r="J37" s="499"/>
      <c r="K37" s="499"/>
      <c r="L37" s="499"/>
      <c r="M37" s="499"/>
      <c r="N37" s="499"/>
      <c r="P37" s="500"/>
    </row>
    <row r="38" spans="1:16" ht="18.75" customHeight="1">
      <c r="A38" s="108" t="s">
        <v>32</v>
      </c>
      <c r="B38" s="989">
        <v>2.7</v>
      </c>
      <c r="C38" s="987">
        <v>31</v>
      </c>
      <c r="D38" s="987">
        <v>17.100000000000001</v>
      </c>
      <c r="E38" s="987">
        <v>9.6</v>
      </c>
      <c r="F38" s="987">
        <v>0.7</v>
      </c>
      <c r="G38" s="990">
        <f t="shared" si="0"/>
        <v>100</v>
      </c>
      <c r="H38" s="116" t="s">
        <v>31</v>
      </c>
      <c r="I38" s="499"/>
      <c r="J38" s="499"/>
      <c r="K38" s="499"/>
      <c r="L38" s="499"/>
      <c r="M38" s="499"/>
      <c r="N38" s="499"/>
      <c r="P38" s="500"/>
    </row>
    <row r="39" spans="1:16" ht="18.75" customHeight="1">
      <c r="A39" s="108" t="s">
        <v>34</v>
      </c>
      <c r="B39" s="989">
        <v>2.1</v>
      </c>
      <c r="C39" s="987">
        <v>18.100000000000001</v>
      </c>
      <c r="D39" s="987">
        <v>10.6</v>
      </c>
      <c r="E39" s="987">
        <v>20.8</v>
      </c>
      <c r="F39" s="987">
        <v>1.1000000000000001</v>
      </c>
      <c r="G39" s="990">
        <f t="shared" si="0"/>
        <v>100</v>
      </c>
      <c r="H39" s="116" t="s">
        <v>33</v>
      </c>
      <c r="I39" s="499"/>
      <c r="J39" s="499"/>
      <c r="K39" s="499"/>
      <c r="L39" s="499"/>
      <c r="M39" s="499"/>
      <c r="N39" s="499"/>
      <c r="P39" s="500"/>
    </row>
    <row r="40" spans="1:16" ht="18.75" customHeight="1">
      <c r="A40" s="109" t="s">
        <v>52</v>
      </c>
      <c r="B40" s="1117">
        <v>2.4</v>
      </c>
      <c r="C40" s="1115">
        <v>31.9</v>
      </c>
      <c r="D40" s="1115">
        <v>20</v>
      </c>
      <c r="E40" s="1115">
        <v>4.4000000000000004</v>
      </c>
      <c r="F40" s="1115">
        <v>0.9</v>
      </c>
      <c r="G40" s="991">
        <f t="shared" si="0"/>
        <v>100</v>
      </c>
      <c r="H40" s="63" t="s">
        <v>53</v>
      </c>
      <c r="I40" s="499"/>
      <c r="J40" s="499"/>
      <c r="K40" s="499"/>
      <c r="L40" s="499"/>
      <c r="M40" s="499"/>
      <c r="N40" s="499"/>
      <c r="P40" s="500"/>
    </row>
    <row r="43" spans="1:16">
      <c r="A43" s="459"/>
      <c r="B43" s="459"/>
      <c r="C43" s="459"/>
      <c r="D43" s="459"/>
      <c r="E43" s="459"/>
      <c r="F43" s="459"/>
      <c r="G43" s="460"/>
      <c r="H43" s="459"/>
      <c r="I43" s="459"/>
      <c r="J43" s="459"/>
    </row>
  </sheetData>
  <mergeCells count="20">
    <mergeCell ref="G26:G27"/>
    <mergeCell ref="B24:C24"/>
    <mergeCell ref="D24:F24"/>
    <mergeCell ref="A4:A6"/>
    <mergeCell ref="H4:H6"/>
    <mergeCell ref="A24:A27"/>
    <mergeCell ref="H24:H27"/>
    <mergeCell ref="B26:B27"/>
    <mergeCell ref="C26:C27"/>
    <mergeCell ref="D26:D27"/>
    <mergeCell ref="E26:E27"/>
    <mergeCell ref="F26:F27"/>
    <mergeCell ref="G24:G25"/>
    <mergeCell ref="A1:H1"/>
    <mergeCell ref="A2:H2"/>
    <mergeCell ref="A21:H21"/>
    <mergeCell ref="A22:H22"/>
    <mergeCell ref="C4:D4"/>
    <mergeCell ref="E4:G4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portrait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&amp;"Arial,Regular"39&amp;"-,Regular"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BU41"/>
  <sheetViews>
    <sheetView rightToLeft="1" view="pageBreakPreview" topLeftCell="A13" zoomScale="96" zoomScaleNormal="100" zoomScaleSheetLayoutView="96" workbookViewId="0">
      <selection activeCell="M25" sqref="M25"/>
    </sheetView>
  </sheetViews>
  <sheetFormatPr defaultRowHeight="14.25"/>
  <cols>
    <col min="1" max="1" width="11.125" customWidth="1"/>
    <col min="2" max="2" width="9.25" customWidth="1"/>
    <col min="3" max="4" width="9.875" bestFit="1" customWidth="1"/>
    <col min="5" max="5" width="9.125" customWidth="1"/>
    <col min="6" max="6" width="9.625" customWidth="1"/>
    <col min="7" max="7" width="11.875" customWidth="1"/>
    <col min="8" max="8" width="15.875" customWidth="1"/>
    <col min="9" max="11" width="8.375" style="10" customWidth="1"/>
    <col min="12" max="12" width="16.875" style="10" customWidth="1"/>
    <col min="13" max="13" width="8.375" style="10" customWidth="1"/>
    <col min="14" max="14" width="11.125" style="10" customWidth="1"/>
    <col min="15" max="73" width="9" style="10"/>
  </cols>
  <sheetData>
    <row r="1" spans="1:73" ht="22.5" customHeight="1">
      <c r="A1" s="1344" t="s">
        <v>351</v>
      </c>
      <c r="B1" s="1344"/>
      <c r="C1" s="1344"/>
      <c r="D1" s="1344"/>
      <c r="E1" s="1344"/>
      <c r="F1" s="1344"/>
      <c r="G1" s="1344"/>
      <c r="H1" s="1344"/>
    </row>
    <row r="2" spans="1:73" ht="22.5" customHeight="1">
      <c r="A2" s="1356" t="s">
        <v>350</v>
      </c>
      <c r="B2" s="1356"/>
      <c r="C2" s="1356"/>
      <c r="D2" s="1356"/>
      <c r="E2" s="1356"/>
      <c r="F2" s="1356"/>
      <c r="G2" s="1356"/>
      <c r="H2" s="1356"/>
    </row>
    <row r="3" spans="1:73" ht="6" customHeight="1">
      <c r="A3" s="10"/>
      <c r="B3" s="10"/>
      <c r="C3" s="10"/>
      <c r="D3" s="10"/>
      <c r="E3" s="10"/>
      <c r="F3" s="10"/>
      <c r="G3" s="10"/>
      <c r="H3" s="10"/>
    </row>
    <row r="4" spans="1:73" ht="18.75" customHeight="1">
      <c r="A4" s="1348" t="s">
        <v>9</v>
      </c>
      <c r="B4" s="1324" t="s">
        <v>8</v>
      </c>
      <c r="C4" s="1357" t="s">
        <v>173</v>
      </c>
      <c r="D4" s="1358"/>
      <c r="E4" s="1358"/>
      <c r="F4" s="1314" t="s">
        <v>63</v>
      </c>
      <c r="G4" s="1340"/>
      <c r="H4" s="1346" t="s">
        <v>0</v>
      </c>
    </row>
    <row r="5" spans="1:73" ht="18.75" customHeight="1">
      <c r="A5" s="1322"/>
      <c r="B5" s="1279"/>
      <c r="C5" s="254" t="s">
        <v>64</v>
      </c>
      <c r="D5" s="254" t="s">
        <v>66</v>
      </c>
      <c r="E5" s="254" t="s">
        <v>205</v>
      </c>
      <c r="F5" s="254" t="s">
        <v>204</v>
      </c>
      <c r="G5" s="254" t="s">
        <v>238</v>
      </c>
      <c r="H5" s="1347"/>
    </row>
    <row r="6" spans="1:73" ht="24.75" customHeight="1">
      <c r="A6" s="1323"/>
      <c r="B6" s="502" t="s">
        <v>36</v>
      </c>
      <c r="C6" s="504" t="s">
        <v>65</v>
      </c>
      <c r="D6" s="504" t="s">
        <v>67</v>
      </c>
      <c r="E6" s="504" t="s">
        <v>69</v>
      </c>
      <c r="F6" s="504" t="s">
        <v>71</v>
      </c>
      <c r="G6" s="504" t="s">
        <v>73</v>
      </c>
      <c r="H6" s="1347"/>
    </row>
    <row r="7" spans="1:73" s="81" customFormat="1" ht="18.75" customHeight="1">
      <c r="A7" s="55" t="s">
        <v>12</v>
      </c>
      <c r="B7" s="49">
        <v>114</v>
      </c>
      <c r="C7" s="945">
        <v>12863.000000000018</v>
      </c>
      <c r="D7" s="945">
        <v>1125.0000000000009</v>
      </c>
      <c r="E7" s="945">
        <v>7310.9999999999991</v>
      </c>
      <c r="F7" s="945">
        <v>7180.0000000000009</v>
      </c>
      <c r="G7" s="743">
        <v>9395.0000000000036</v>
      </c>
      <c r="H7" s="364" t="s">
        <v>11</v>
      </c>
      <c r="I7" s="138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</row>
    <row r="8" spans="1:73" s="81" customFormat="1" ht="18.75" customHeight="1">
      <c r="A8" s="56" t="s">
        <v>14</v>
      </c>
      <c r="B8" s="49">
        <v>114</v>
      </c>
      <c r="C8" s="50">
        <v>10053.000000000022</v>
      </c>
      <c r="D8" s="50">
        <v>1235.9999999999998</v>
      </c>
      <c r="E8" s="50">
        <v>6028.9999999999991</v>
      </c>
      <c r="F8" s="50">
        <v>10459.999999999993</v>
      </c>
      <c r="G8" s="744">
        <v>14250.999999999985</v>
      </c>
      <c r="H8" s="365" t="s">
        <v>13</v>
      </c>
      <c r="I8" s="411"/>
      <c r="J8" s="85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</row>
    <row r="9" spans="1:73" s="81" customFormat="1" ht="18.75" customHeight="1">
      <c r="A9" s="56" t="s">
        <v>16</v>
      </c>
      <c r="B9" s="49">
        <v>116</v>
      </c>
      <c r="C9" s="945">
        <v>12216.999999999996</v>
      </c>
      <c r="D9" s="945">
        <v>1049.0000000000002</v>
      </c>
      <c r="E9" s="945">
        <v>5901</v>
      </c>
      <c r="F9" s="945">
        <v>10456.999999999996</v>
      </c>
      <c r="G9" s="744">
        <v>14546.000000000011</v>
      </c>
      <c r="H9" s="365" t="s">
        <v>15</v>
      </c>
      <c r="I9" s="138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</row>
    <row r="10" spans="1:73" s="81" customFormat="1" ht="18.75" customHeight="1">
      <c r="A10" s="56" t="s">
        <v>18</v>
      </c>
      <c r="B10" s="49">
        <v>112</v>
      </c>
      <c r="C10" s="945">
        <v>13415</v>
      </c>
      <c r="D10" s="945">
        <v>15718.999999999989</v>
      </c>
      <c r="E10" s="945">
        <v>13697.999999999991</v>
      </c>
      <c r="F10" s="945">
        <v>17740.000000000004</v>
      </c>
      <c r="G10" s="744">
        <v>16906.999999999989</v>
      </c>
      <c r="H10" s="365" t="s">
        <v>17</v>
      </c>
      <c r="I10" s="138"/>
      <c r="J10" s="138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</row>
    <row r="11" spans="1:73" s="81" customFormat="1" ht="18.75" customHeight="1">
      <c r="A11" s="56" t="s">
        <v>20</v>
      </c>
      <c r="B11" s="49">
        <v>116</v>
      </c>
      <c r="C11" s="945">
        <v>13694.999999999989</v>
      </c>
      <c r="D11" s="945">
        <v>1659.9999999999986</v>
      </c>
      <c r="E11" s="945">
        <v>9214.9999999999927</v>
      </c>
      <c r="F11" s="945">
        <v>28986.000000000011</v>
      </c>
      <c r="G11" s="744">
        <v>18235.000000000011</v>
      </c>
      <c r="H11" s="365" t="s">
        <v>19</v>
      </c>
      <c r="I11" s="138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</row>
    <row r="12" spans="1:73" s="81" customFormat="1" ht="18.75" customHeight="1">
      <c r="A12" s="56" t="s">
        <v>22</v>
      </c>
      <c r="B12" s="49">
        <v>114</v>
      </c>
      <c r="C12" s="945">
        <v>12592.00000000002</v>
      </c>
      <c r="D12" s="945">
        <v>1670.0000000000007</v>
      </c>
      <c r="E12" s="945">
        <v>7485.0000000000064</v>
      </c>
      <c r="F12" s="945">
        <v>10819.000000000002</v>
      </c>
      <c r="G12" s="744">
        <v>19710.000000000011</v>
      </c>
      <c r="H12" s="365" t="s">
        <v>21</v>
      </c>
      <c r="I12" s="138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</row>
    <row r="13" spans="1:73" s="81" customFormat="1" ht="18.75" customHeight="1">
      <c r="A13" s="56" t="s">
        <v>24</v>
      </c>
      <c r="B13" s="49">
        <v>116</v>
      </c>
      <c r="C13" s="945">
        <v>7784.0000000000082</v>
      </c>
      <c r="D13" s="945">
        <v>773</v>
      </c>
      <c r="E13" s="945">
        <v>6782.0000000000009</v>
      </c>
      <c r="F13" s="945">
        <v>5192.9999999999982</v>
      </c>
      <c r="G13" s="744">
        <v>11859.000000000007</v>
      </c>
      <c r="H13" s="365" t="s">
        <v>23</v>
      </c>
      <c r="I13" s="138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</row>
    <row r="14" spans="1:73" s="81" customFormat="1" ht="18.75" customHeight="1">
      <c r="A14" s="56" t="s">
        <v>26</v>
      </c>
      <c r="B14" s="49">
        <v>110</v>
      </c>
      <c r="C14" s="945">
        <v>11716.000000000004</v>
      </c>
      <c r="D14" s="945">
        <v>827.99999999999852</v>
      </c>
      <c r="E14" s="945">
        <v>21428.999999999993</v>
      </c>
      <c r="F14" s="945">
        <v>3567.9999999999982</v>
      </c>
      <c r="G14" s="744">
        <v>10211.999999999998</v>
      </c>
      <c r="H14" s="365" t="s">
        <v>25</v>
      </c>
      <c r="I14" s="138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</row>
    <row r="15" spans="1:73" s="81" customFormat="1" ht="18.75" customHeight="1">
      <c r="A15" s="56" t="s">
        <v>28</v>
      </c>
      <c r="B15" s="49">
        <v>111</v>
      </c>
      <c r="C15" s="945">
        <v>11515.999999999995</v>
      </c>
      <c r="D15" s="945">
        <v>1810.0000000000005</v>
      </c>
      <c r="E15" s="945">
        <v>15656.000000000018</v>
      </c>
      <c r="F15" s="945">
        <v>7211.0000000000036</v>
      </c>
      <c r="G15" s="744">
        <v>14150.999999999989</v>
      </c>
      <c r="H15" s="365" t="s">
        <v>27</v>
      </c>
      <c r="I15" s="138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</row>
    <row r="16" spans="1:73" s="81" customFormat="1" ht="18.75" customHeight="1">
      <c r="A16" s="56" t="s">
        <v>30</v>
      </c>
      <c r="B16" s="49">
        <v>113</v>
      </c>
      <c r="C16" s="945">
        <v>15864.000000000013</v>
      </c>
      <c r="D16" s="945">
        <v>1120.9999999999991</v>
      </c>
      <c r="E16" s="945">
        <v>24662.000000000011</v>
      </c>
      <c r="F16" s="945">
        <v>18071.000000000011</v>
      </c>
      <c r="G16" s="744">
        <v>14211.000000000004</v>
      </c>
      <c r="H16" s="365" t="s">
        <v>29</v>
      </c>
      <c r="I16" s="138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</row>
    <row r="17" spans="1:73" s="81" customFormat="1" ht="18.75" customHeight="1">
      <c r="A17" s="56" t="s">
        <v>32</v>
      </c>
      <c r="B17" s="49">
        <v>113</v>
      </c>
      <c r="C17" s="945">
        <v>12408</v>
      </c>
      <c r="D17" s="945">
        <v>712.99999999999955</v>
      </c>
      <c r="E17" s="945">
        <v>6275</v>
      </c>
      <c r="F17" s="945">
        <v>15796.999999999998</v>
      </c>
      <c r="G17" s="744">
        <v>14413.000000000002</v>
      </c>
      <c r="H17" s="365" t="s">
        <v>31</v>
      </c>
      <c r="I17" s="138"/>
      <c r="J17" s="138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</row>
    <row r="18" spans="1:73" s="81" customFormat="1" ht="18.75" customHeight="1">
      <c r="A18" s="56" t="s">
        <v>34</v>
      </c>
      <c r="B18" s="49">
        <v>109</v>
      </c>
      <c r="C18" s="945">
        <v>13735.999999999995</v>
      </c>
      <c r="D18" s="945">
        <v>759.00000000000034</v>
      </c>
      <c r="E18" s="945">
        <v>11940.000000000005</v>
      </c>
      <c r="F18" s="945">
        <v>10925.999999999998</v>
      </c>
      <c r="G18" s="744">
        <v>7353.9999999999945</v>
      </c>
      <c r="H18" s="365" t="s">
        <v>33</v>
      </c>
      <c r="I18" s="138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</row>
    <row r="19" spans="1:73" s="81" customFormat="1" ht="18.75" customHeight="1">
      <c r="A19" s="57" t="s">
        <v>52</v>
      </c>
      <c r="B19" s="946"/>
      <c r="C19" s="947">
        <v>147859.00000000006</v>
      </c>
      <c r="D19" s="947">
        <v>28462.999999999989</v>
      </c>
      <c r="E19" s="947">
        <v>136383.00000000003</v>
      </c>
      <c r="F19" s="947">
        <v>146408</v>
      </c>
      <c r="G19" s="947">
        <v>165244.00000000003</v>
      </c>
      <c r="H19" s="366" t="s">
        <v>53</v>
      </c>
      <c r="I19" s="138"/>
      <c r="J19" s="292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</row>
    <row r="20" spans="1:73" s="1352" customFormat="1" ht="15.95" customHeight="1">
      <c r="A20" s="1351"/>
      <c r="C20" s="1353"/>
      <c r="D20" s="1353"/>
      <c r="E20" s="1353"/>
      <c r="F20" s="1353"/>
      <c r="G20" s="1354"/>
      <c r="H20" s="1355"/>
      <c r="I20" s="1355"/>
      <c r="J20" s="1355"/>
      <c r="K20" s="1270"/>
      <c r="L20" s="1265"/>
      <c r="M20" s="1265"/>
    </row>
    <row r="21" spans="1:73" ht="23.25">
      <c r="A21" s="1332" t="s">
        <v>352</v>
      </c>
      <c r="B21" s="1332"/>
      <c r="C21" s="1332"/>
      <c r="D21" s="1332"/>
      <c r="E21" s="1332"/>
      <c r="F21" s="1332"/>
      <c r="G21" s="1332"/>
      <c r="H21" s="1332"/>
    </row>
    <row r="22" spans="1:73" ht="35.25" customHeight="1">
      <c r="A22" s="1293" t="s">
        <v>353</v>
      </c>
      <c r="B22" s="1331"/>
      <c r="C22" s="1331"/>
      <c r="D22" s="1331"/>
      <c r="E22" s="1331"/>
      <c r="F22" s="1331"/>
      <c r="G22" s="1331"/>
      <c r="H22" s="1331"/>
    </row>
    <row r="23" spans="1:73" ht="6" customHeight="1">
      <c r="A23" s="13"/>
    </row>
    <row r="24" spans="1:73" s="53" customFormat="1" ht="18.75" customHeight="1">
      <c r="A24" s="1337" t="s">
        <v>9</v>
      </c>
      <c r="B24" s="1349" t="s">
        <v>62</v>
      </c>
      <c r="C24" s="1350"/>
      <c r="D24" s="1314" t="s">
        <v>63</v>
      </c>
      <c r="E24" s="1314"/>
      <c r="F24" s="1340"/>
      <c r="G24" s="1337" t="s">
        <v>52</v>
      </c>
      <c r="H24" s="1266" t="s">
        <v>0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</row>
    <row r="25" spans="1:73" s="10" customFormat="1" ht="18.75" customHeight="1">
      <c r="A25" s="1282"/>
      <c r="B25" s="44" t="s">
        <v>237</v>
      </c>
      <c r="C25" s="44" t="s">
        <v>236</v>
      </c>
      <c r="D25" s="44" t="s">
        <v>235</v>
      </c>
      <c r="E25" s="44" t="s">
        <v>207</v>
      </c>
      <c r="F25" s="44" t="s">
        <v>254</v>
      </c>
      <c r="G25" s="1282"/>
      <c r="H25" s="1271"/>
    </row>
    <row r="26" spans="1:73" s="10" customFormat="1" ht="37.5" customHeight="1">
      <c r="A26" s="1282"/>
      <c r="B26" s="504" t="s">
        <v>417</v>
      </c>
      <c r="C26" s="252" t="s">
        <v>80</v>
      </c>
      <c r="D26" s="252" t="s">
        <v>85</v>
      </c>
      <c r="E26" s="252" t="s">
        <v>78</v>
      </c>
      <c r="F26" s="252" t="s">
        <v>82</v>
      </c>
      <c r="G26" s="169" t="s">
        <v>53</v>
      </c>
      <c r="H26" s="1345"/>
      <c r="K26" s="107"/>
    </row>
    <row r="27" spans="1:73" s="10" customFormat="1" ht="18.75" customHeight="1">
      <c r="A27" s="68" t="s">
        <v>12</v>
      </c>
      <c r="B27" s="50">
        <v>1309.9999999999993</v>
      </c>
      <c r="C27" s="50">
        <v>32859</v>
      </c>
      <c r="D27" s="50">
        <v>19079.000000000004</v>
      </c>
      <c r="E27" s="50">
        <v>2361.0000000000018</v>
      </c>
      <c r="F27" s="50">
        <v>705.99999999999989</v>
      </c>
      <c r="G27" s="948">
        <v>94189.000000000029</v>
      </c>
      <c r="H27" s="234" t="s">
        <v>11</v>
      </c>
      <c r="I27" s="140"/>
    </row>
    <row r="28" spans="1:73" s="10" customFormat="1" ht="18.75" customHeight="1">
      <c r="A28" s="69" t="s">
        <v>14</v>
      </c>
      <c r="B28" s="50">
        <v>4161</v>
      </c>
      <c r="C28" s="50">
        <v>46065.000000000051</v>
      </c>
      <c r="D28" s="50">
        <v>24902.000000000007</v>
      </c>
      <c r="E28" s="50">
        <v>2391.0000000000005</v>
      </c>
      <c r="F28" s="50">
        <v>3149.0000000000009</v>
      </c>
      <c r="G28" s="948">
        <v>122697.00000000006</v>
      </c>
      <c r="H28" s="72" t="s">
        <v>13</v>
      </c>
      <c r="I28" s="140"/>
    </row>
    <row r="29" spans="1:73" s="10" customFormat="1" ht="18.75" customHeight="1">
      <c r="A29" s="69" t="s">
        <v>16</v>
      </c>
      <c r="B29" s="50">
        <v>4109.0000000000045</v>
      </c>
      <c r="C29" s="50">
        <v>59028.000000000036</v>
      </c>
      <c r="D29" s="50">
        <v>30866.000000000004</v>
      </c>
      <c r="E29" s="50">
        <v>4691.0000000000009</v>
      </c>
      <c r="F29" s="50">
        <v>1954.000000000002</v>
      </c>
      <c r="G29" s="948">
        <v>144818.00000000006</v>
      </c>
      <c r="H29" s="72" t="s">
        <v>15</v>
      </c>
      <c r="I29" s="140"/>
    </row>
    <row r="30" spans="1:73" s="10" customFormat="1" ht="18.75" customHeight="1">
      <c r="A30" s="69" t="s">
        <v>18</v>
      </c>
      <c r="B30" s="50">
        <v>5564.0000000000045</v>
      </c>
      <c r="C30" s="50">
        <v>67395.000000000015</v>
      </c>
      <c r="D30" s="50">
        <v>28857.000000000022</v>
      </c>
      <c r="E30" s="50">
        <v>4172.0000000000073</v>
      </c>
      <c r="F30" s="50">
        <v>540.00000000000023</v>
      </c>
      <c r="G30" s="948">
        <v>184007.00000000003</v>
      </c>
      <c r="H30" s="72" t="s">
        <v>17</v>
      </c>
      <c r="I30" s="140"/>
    </row>
    <row r="31" spans="1:73" s="10" customFormat="1" ht="18.75" customHeight="1">
      <c r="A31" s="69" t="s">
        <v>20</v>
      </c>
      <c r="B31" s="50">
        <v>4887.9999999999973</v>
      </c>
      <c r="C31" s="50">
        <v>66712.999999999942</v>
      </c>
      <c r="D31" s="50">
        <v>38831.000000000007</v>
      </c>
      <c r="E31" s="50">
        <v>3228.0000000000032</v>
      </c>
      <c r="F31" s="50">
        <v>1263</v>
      </c>
      <c r="G31" s="948">
        <v>186713.99999999994</v>
      </c>
      <c r="H31" s="72" t="s">
        <v>19</v>
      </c>
      <c r="I31" s="140"/>
    </row>
    <row r="32" spans="1:73" s="10" customFormat="1" ht="18.75" customHeight="1">
      <c r="A32" s="69" t="s">
        <v>22</v>
      </c>
      <c r="B32" s="50">
        <v>3964.0000000000023</v>
      </c>
      <c r="C32" s="50">
        <v>41500.999999999985</v>
      </c>
      <c r="D32" s="50">
        <v>20406.000000000004</v>
      </c>
      <c r="E32" s="50">
        <v>3349.0000000000023</v>
      </c>
      <c r="F32" s="50">
        <v>886.99999999999989</v>
      </c>
      <c r="G32" s="948">
        <v>122383.00000000003</v>
      </c>
      <c r="H32" s="72" t="s">
        <v>21</v>
      </c>
      <c r="I32" s="140"/>
    </row>
    <row r="33" spans="1:73" s="10" customFormat="1" ht="18.75" customHeight="1">
      <c r="A33" s="69" t="s">
        <v>24</v>
      </c>
      <c r="B33" s="50">
        <v>2012.0000000000007</v>
      </c>
      <c r="C33" s="50">
        <v>29955.000000000015</v>
      </c>
      <c r="D33" s="50">
        <v>12478.000000000005</v>
      </c>
      <c r="E33" s="50">
        <v>2144.9999999999995</v>
      </c>
      <c r="F33" s="50">
        <v>316.00000000000034</v>
      </c>
      <c r="G33" s="948">
        <v>79297.000000000029</v>
      </c>
      <c r="H33" s="72" t="s">
        <v>23</v>
      </c>
      <c r="I33" s="140"/>
    </row>
    <row r="34" spans="1:73" s="10" customFormat="1" ht="18.75" customHeight="1">
      <c r="A34" s="69" t="s">
        <v>26</v>
      </c>
      <c r="B34" s="50">
        <v>1799</v>
      </c>
      <c r="C34" s="50">
        <v>18979.999999999989</v>
      </c>
      <c r="D34" s="50">
        <v>13311.000000000004</v>
      </c>
      <c r="E34" s="50">
        <v>846.00000000000023</v>
      </c>
      <c r="F34" s="50">
        <v>362.00000000000023</v>
      </c>
      <c r="G34" s="948">
        <v>83050.999999999985</v>
      </c>
      <c r="H34" s="72" t="s">
        <v>25</v>
      </c>
      <c r="I34" s="140"/>
    </row>
    <row r="35" spans="1:73" s="10" customFormat="1" ht="18.75" customHeight="1">
      <c r="A35" s="69" t="s">
        <v>28</v>
      </c>
      <c r="B35" s="50">
        <v>3129.9999999999995</v>
      </c>
      <c r="C35" s="50">
        <v>38037</v>
      </c>
      <c r="D35" s="50">
        <v>20569.000000000004</v>
      </c>
      <c r="E35" s="50">
        <v>661.99999999999977</v>
      </c>
      <c r="F35" s="50">
        <v>1019.0000000000001</v>
      </c>
      <c r="G35" s="948">
        <v>113761</v>
      </c>
      <c r="H35" s="72" t="s">
        <v>27</v>
      </c>
      <c r="I35" s="140"/>
    </row>
    <row r="36" spans="1:73" s="10" customFormat="1" ht="18.75" customHeight="1">
      <c r="A36" s="69" t="s">
        <v>30</v>
      </c>
      <c r="B36" s="50">
        <v>5238.9999999999991</v>
      </c>
      <c r="C36" s="50">
        <v>58664.999999999971</v>
      </c>
      <c r="D36" s="50">
        <v>27334.999999999993</v>
      </c>
      <c r="E36" s="50">
        <v>6497.0000000000027</v>
      </c>
      <c r="F36" s="50">
        <v>2749.9999999999986</v>
      </c>
      <c r="G36" s="948">
        <v>174415</v>
      </c>
      <c r="H36" s="72" t="s">
        <v>29</v>
      </c>
      <c r="I36" s="140"/>
    </row>
    <row r="37" spans="1:73" s="10" customFormat="1" ht="18.75" customHeight="1">
      <c r="A37" s="69" t="s">
        <v>32</v>
      </c>
      <c r="B37" s="50">
        <v>3973</v>
      </c>
      <c r="C37" s="50">
        <v>40699.000000000015</v>
      </c>
      <c r="D37" s="50">
        <v>17633.999999999996</v>
      </c>
      <c r="E37" s="50">
        <v>12809.999999999995</v>
      </c>
      <c r="F37" s="50">
        <v>562.99999999999977</v>
      </c>
      <c r="G37" s="948">
        <v>125285.00000000001</v>
      </c>
      <c r="H37" s="72" t="s">
        <v>31</v>
      </c>
      <c r="I37" s="140"/>
    </row>
    <row r="38" spans="1:73" s="10" customFormat="1" ht="18.75" customHeight="1">
      <c r="A38" s="69" t="s">
        <v>34</v>
      </c>
      <c r="B38" s="50">
        <v>2025.0000000000005</v>
      </c>
      <c r="C38" s="50">
        <v>22084.000000000044</v>
      </c>
      <c r="D38" s="50">
        <v>9385.9999999999964</v>
      </c>
      <c r="E38" s="50">
        <v>27435.999999999985</v>
      </c>
      <c r="F38" s="50">
        <v>1048.0000000000005</v>
      </c>
      <c r="G38" s="948">
        <v>106694.00000000001</v>
      </c>
      <c r="H38" s="72" t="s">
        <v>33</v>
      </c>
      <c r="I38" s="140"/>
    </row>
    <row r="39" spans="1:73" s="54" customFormat="1" ht="18.75" customHeight="1">
      <c r="A39" s="70" t="s">
        <v>52</v>
      </c>
      <c r="B39" s="52">
        <v>42174.000000000007</v>
      </c>
      <c r="C39" s="52">
        <v>521981.00000000006</v>
      </c>
      <c r="D39" s="52">
        <v>263654</v>
      </c>
      <c r="E39" s="52">
        <v>70588</v>
      </c>
      <c r="F39" s="52">
        <v>14557</v>
      </c>
      <c r="G39" s="949">
        <v>1537311.0000000002</v>
      </c>
      <c r="H39" s="73" t="s">
        <v>53</v>
      </c>
      <c r="I39" s="14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</row>
    <row r="40" spans="1:73" ht="20.25">
      <c r="A40" s="7"/>
      <c r="B40" s="15"/>
      <c r="C40" s="15"/>
      <c r="D40" s="15"/>
      <c r="E40" s="15"/>
      <c r="F40" s="14"/>
    </row>
    <row r="41" spans="1:73">
      <c r="E41" s="41"/>
    </row>
  </sheetData>
  <mergeCells count="15">
    <mergeCell ref="A1:H1"/>
    <mergeCell ref="H24:H26"/>
    <mergeCell ref="A21:H21"/>
    <mergeCell ref="A22:H22"/>
    <mergeCell ref="H4:H6"/>
    <mergeCell ref="A4:A6"/>
    <mergeCell ref="A24:A26"/>
    <mergeCell ref="G24:G25"/>
    <mergeCell ref="B24:C24"/>
    <mergeCell ref="D24:F24"/>
    <mergeCell ref="A20:XFD20"/>
    <mergeCell ref="A2:H2"/>
    <mergeCell ref="B4:B5"/>
    <mergeCell ref="F4:G4"/>
    <mergeCell ref="C4:E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portrait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&amp;"Arial,Regular"40&amp;"-,Regular"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P40"/>
  <sheetViews>
    <sheetView rightToLeft="1" view="pageBreakPreview" topLeftCell="A15" zoomScaleNormal="100" zoomScaleSheetLayoutView="100" workbookViewId="0">
      <selection activeCell="C29" sqref="C29"/>
    </sheetView>
  </sheetViews>
  <sheetFormatPr defaultColWidth="9" defaultRowHeight="14.25"/>
  <cols>
    <col min="1" max="1" width="11.125" style="29" customWidth="1"/>
    <col min="2" max="2" width="9" style="29"/>
    <col min="3" max="4" width="8.75" style="29" customWidth="1"/>
    <col min="5" max="5" width="7.75" style="29" customWidth="1"/>
    <col min="6" max="6" width="9.5" style="29" customWidth="1"/>
    <col min="7" max="7" width="11" style="29" customWidth="1"/>
    <col min="8" max="8" width="11.125" style="29" customWidth="1"/>
    <col min="9" max="11" width="8.375" style="29" customWidth="1"/>
    <col min="12" max="12" width="16.875" style="29" customWidth="1"/>
    <col min="13" max="13" width="8.375" style="29" customWidth="1"/>
    <col min="14" max="14" width="11.125" style="29" customWidth="1"/>
    <col min="15" max="16384" width="9" style="29"/>
  </cols>
  <sheetData>
    <row r="1" spans="1:16" ht="20.25" customHeight="1">
      <c r="A1" s="1262" t="s">
        <v>354</v>
      </c>
      <c r="B1" s="1262"/>
      <c r="C1" s="1262"/>
      <c r="D1" s="1262"/>
      <c r="E1" s="1262"/>
      <c r="F1" s="1262"/>
      <c r="G1" s="1262"/>
      <c r="H1" s="1262"/>
    </row>
    <row r="2" spans="1:16" ht="34.5" customHeight="1">
      <c r="A2" s="1333" t="s">
        <v>408</v>
      </c>
      <c r="B2" s="1333"/>
      <c r="C2" s="1333"/>
      <c r="D2" s="1333"/>
      <c r="E2" s="1333"/>
      <c r="F2" s="1333"/>
      <c r="G2" s="1333"/>
      <c r="H2" s="1333"/>
    </row>
    <row r="3" spans="1:16" ht="6" customHeight="1">
      <c r="A3" s="58"/>
    </row>
    <row r="4" spans="1:16" ht="18.75" customHeight="1">
      <c r="A4" s="1337" t="s">
        <v>9</v>
      </c>
      <c r="B4" s="1337" t="s">
        <v>8</v>
      </c>
      <c r="C4" s="1349" t="s">
        <v>62</v>
      </c>
      <c r="D4" s="1350"/>
      <c r="E4" s="1314" t="s">
        <v>63</v>
      </c>
      <c r="F4" s="1314"/>
      <c r="G4" s="1340"/>
      <c r="H4" s="1266" t="s">
        <v>0</v>
      </c>
      <c r="I4" s="88"/>
      <c r="J4" s="88"/>
      <c r="K4" s="88"/>
      <c r="L4" s="88"/>
      <c r="M4" s="88"/>
      <c r="N4" s="88"/>
      <c r="O4" s="88"/>
      <c r="P4" s="88"/>
    </row>
    <row r="5" spans="1:16" ht="18.75" customHeight="1">
      <c r="A5" s="1282"/>
      <c r="B5" s="1282"/>
      <c r="C5" s="6" t="s">
        <v>64</v>
      </c>
      <c r="D5" s="6" t="s">
        <v>66</v>
      </c>
      <c r="E5" s="6" t="s">
        <v>68</v>
      </c>
      <c r="F5" s="6" t="s">
        <v>204</v>
      </c>
      <c r="G5" s="493" t="s">
        <v>72</v>
      </c>
      <c r="H5" s="1271"/>
      <c r="I5" s="88"/>
      <c r="J5" s="88"/>
      <c r="K5" s="88"/>
      <c r="L5" s="88"/>
      <c r="M5" s="88"/>
      <c r="N5" s="88"/>
      <c r="O5" s="88"/>
      <c r="P5" s="88"/>
    </row>
    <row r="6" spans="1:16" ht="24.75" customHeight="1">
      <c r="A6" s="1283"/>
      <c r="B6" s="475" t="s">
        <v>36</v>
      </c>
      <c r="C6" s="316" t="s">
        <v>65</v>
      </c>
      <c r="D6" s="316" t="s">
        <v>67</v>
      </c>
      <c r="E6" s="316" t="s">
        <v>69</v>
      </c>
      <c r="F6" s="316" t="s">
        <v>71</v>
      </c>
      <c r="G6" s="137" t="s">
        <v>73</v>
      </c>
      <c r="H6" s="1271"/>
      <c r="I6" s="88"/>
      <c r="J6" s="88"/>
      <c r="K6" s="88"/>
      <c r="L6" s="88"/>
      <c r="M6" s="88"/>
      <c r="N6" s="88"/>
      <c r="O6" s="88"/>
      <c r="P6" s="88"/>
    </row>
    <row r="7" spans="1:16" ht="18.75" customHeight="1">
      <c r="A7" s="68" t="s">
        <v>12</v>
      </c>
      <c r="B7" s="49">
        <v>114</v>
      </c>
      <c r="C7" s="950">
        <v>13.7</v>
      </c>
      <c r="D7" s="950">
        <v>1.2</v>
      </c>
      <c r="E7" s="950">
        <v>7.8</v>
      </c>
      <c r="F7" s="950">
        <v>7.6</v>
      </c>
      <c r="G7" s="950">
        <v>10</v>
      </c>
      <c r="H7" s="78" t="s">
        <v>11</v>
      </c>
      <c r="I7" s="344"/>
      <c r="J7" s="407"/>
      <c r="K7" s="88"/>
      <c r="L7" s="88"/>
      <c r="M7" s="88"/>
      <c r="N7" s="88"/>
      <c r="O7" s="88"/>
      <c r="P7" s="88"/>
    </row>
    <row r="8" spans="1:16" ht="18.75" customHeight="1">
      <c r="A8" s="69" t="s">
        <v>14</v>
      </c>
      <c r="B8" s="49">
        <v>114</v>
      </c>
      <c r="C8" s="951">
        <v>8.1999999999999993</v>
      </c>
      <c r="D8" s="951">
        <v>1</v>
      </c>
      <c r="E8" s="951">
        <v>4.9000000000000004</v>
      </c>
      <c r="F8" s="951">
        <v>8.5</v>
      </c>
      <c r="G8" s="951">
        <v>11.6</v>
      </c>
      <c r="H8" s="72" t="s">
        <v>13</v>
      </c>
      <c r="I8" s="88"/>
      <c r="J8" s="88"/>
      <c r="K8" s="88"/>
      <c r="L8" s="88"/>
      <c r="M8" s="88"/>
      <c r="N8" s="88"/>
      <c r="O8" s="88"/>
      <c r="P8" s="88"/>
    </row>
    <row r="9" spans="1:16" ht="18.75" customHeight="1">
      <c r="A9" s="69" t="s">
        <v>16</v>
      </c>
      <c r="B9" s="49">
        <v>116</v>
      </c>
      <c r="C9" s="951">
        <v>8.4</v>
      </c>
      <c r="D9" s="951">
        <v>0.7</v>
      </c>
      <c r="E9" s="951">
        <v>4.0999999999999996</v>
      </c>
      <c r="F9" s="951">
        <v>7.2</v>
      </c>
      <c r="G9" s="951">
        <v>10</v>
      </c>
      <c r="H9" s="72" t="s">
        <v>15</v>
      </c>
      <c r="I9" s="88"/>
      <c r="J9" s="88"/>
      <c r="K9" s="88"/>
      <c r="L9" s="88"/>
      <c r="M9" s="88"/>
      <c r="N9" s="88"/>
      <c r="O9" s="88"/>
      <c r="P9" s="88"/>
    </row>
    <row r="10" spans="1:16" ht="18.75" customHeight="1">
      <c r="A10" s="69" t="s">
        <v>18</v>
      </c>
      <c r="B10" s="49">
        <v>112</v>
      </c>
      <c r="C10" s="951">
        <v>7.3</v>
      </c>
      <c r="D10" s="951">
        <v>8.5</v>
      </c>
      <c r="E10" s="951">
        <v>7.4</v>
      </c>
      <c r="F10" s="951">
        <v>9.6</v>
      </c>
      <c r="G10" s="951">
        <v>9.1999999999999993</v>
      </c>
      <c r="H10" s="72" t="s">
        <v>17</v>
      </c>
      <c r="I10" s="88"/>
      <c r="J10" s="88"/>
      <c r="K10" s="88"/>
      <c r="L10" s="88"/>
      <c r="M10" s="88"/>
      <c r="N10" s="88"/>
      <c r="O10" s="88"/>
      <c r="P10" s="88"/>
    </row>
    <row r="11" spans="1:16" ht="18.75" customHeight="1">
      <c r="A11" s="69" t="s">
        <v>20</v>
      </c>
      <c r="B11" s="49">
        <v>116</v>
      </c>
      <c r="C11" s="951">
        <v>7.3</v>
      </c>
      <c r="D11" s="951">
        <v>0.9</v>
      </c>
      <c r="E11" s="951">
        <v>4.9000000000000004</v>
      </c>
      <c r="F11" s="951">
        <v>15.5</v>
      </c>
      <c r="G11" s="951">
        <v>9.8000000000000007</v>
      </c>
      <c r="H11" s="72" t="s">
        <v>19</v>
      </c>
      <c r="I11" s="88"/>
      <c r="J11" s="88"/>
      <c r="K11" s="385"/>
      <c r="L11" s="368"/>
      <c r="M11" s="88"/>
      <c r="N11" s="88"/>
      <c r="O11" s="88"/>
      <c r="P11" s="88"/>
    </row>
    <row r="12" spans="1:16" ht="18.75" customHeight="1">
      <c r="A12" s="69" t="s">
        <v>22</v>
      </c>
      <c r="B12" s="49">
        <v>114</v>
      </c>
      <c r="C12" s="951">
        <v>10.3</v>
      </c>
      <c r="D12" s="951">
        <v>1.4</v>
      </c>
      <c r="E12" s="951">
        <v>6.1</v>
      </c>
      <c r="F12" s="951">
        <v>8.8000000000000007</v>
      </c>
      <c r="G12" s="951">
        <v>16.100000000000001</v>
      </c>
      <c r="H12" s="72" t="s">
        <v>21</v>
      </c>
      <c r="I12" s="88"/>
      <c r="J12" s="88"/>
      <c r="K12" s="88"/>
      <c r="L12" s="88"/>
      <c r="M12" s="88"/>
      <c r="N12" s="88"/>
      <c r="O12" s="88"/>
      <c r="P12" s="88"/>
    </row>
    <row r="13" spans="1:16" ht="18.75" customHeight="1">
      <c r="A13" s="69" t="s">
        <v>24</v>
      </c>
      <c r="B13" s="49">
        <v>116</v>
      </c>
      <c r="C13" s="951">
        <v>9.8000000000000007</v>
      </c>
      <c r="D13" s="951">
        <v>1</v>
      </c>
      <c r="E13" s="951">
        <v>8.6</v>
      </c>
      <c r="F13" s="951">
        <v>6.5</v>
      </c>
      <c r="G13" s="951">
        <v>15</v>
      </c>
      <c r="H13" s="72" t="s">
        <v>23</v>
      </c>
      <c r="I13" s="88"/>
      <c r="J13" s="88"/>
      <c r="K13" s="88"/>
      <c r="L13" s="88"/>
      <c r="M13" s="88"/>
      <c r="N13" s="88"/>
      <c r="O13" s="88"/>
      <c r="P13" s="88"/>
    </row>
    <row r="14" spans="1:16" ht="18.75" customHeight="1">
      <c r="A14" s="69" t="s">
        <v>26</v>
      </c>
      <c r="B14" s="49">
        <v>110</v>
      </c>
      <c r="C14" s="951">
        <v>14.1</v>
      </c>
      <c r="D14" s="951">
        <v>1</v>
      </c>
      <c r="E14" s="951">
        <v>25.8</v>
      </c>
      <c r="F14" s="951">
        <v>4.3</v>
      </c>
      <c r="G14" s="951">
        <v>12.3</v>
      </c>
      <c r="H14" s="72" t="s">
        <v>25</v>
      </c>
      <c r="I14" s="88"/>
      <c r="J14" s="88"/>
      <c r="K14" s="88"/>
      <c r="L14" s="88"/>
      <c r="M14" s="88"/>
      <c r="N14" s="88"/>
      <c r="O14" s="88"/>
      <c r="P14" s="88"/>
    </row>
    <row r="15" spans="1:16" ht="18.75" customHeight="1">
      <c r="A15" s="69" t="s">
        <v>28</v>
      </c>
      <c r="B15" s="49">
        <v>111</v>
      </c>
      <c r="C15" s="951">
        <v>10.1</v>
      </c>
      <c r="D15" s="951">
        <v>1.6</v>
      </c>
      <c r="E15" s="951">
        <v>13.8</v>
      </c>
      <c r="F15" s="951">
        <v>6.3</v>
      </c>
      <c r="G15" s="951">
        <v>12.4</v>
      </c>
      <c r="H15" s="72" t="s">
        <v>27</v>
      </c>
      <c r="I15" s="88"/>
      <c r="J15" s="88"/>
      <c r="K15" s="368"/>
      <c r="L15" s="88"/>
      <c r="M15" s="88"/>
      <c r="N15" s="88"/>
      <c r="O15" s="88"/>
      <c r="P15" s="88"/>
    </row>
    <row r="16" spans="1:16" ht="18.75" customHeight="1">
      <c r="A16" s="69" t="s">
        <v>30</v>
      </c>
      <c r="B16" s="49">
        <v>113</v>
      </c>
      <c r="C16" s="951">
        <v>9.1</v>
      </c>
      <c r="D16" s="951">
        <v>0.6</v>
      </c>
      <c r="E16" s="951">
        <v>14.1</v>
      </c>
      <c r="F16" s="951">
        <v>10.4</v>
      </c>
      <c r="G16" s="951">
        <v>8.1</v>
      </c>
      <c r="H16" s="72" t="s">
        <v>29</v>
      </c>
      <c r="I16" s="88"/>
      <c r="J16" s="88"/>
      <c r="K16" s="88"/>
      <c r="L16" s="88"/>
      <c r="M16" s="88"/>
      <c r="N16" s="88"/>
      <c r="O16" s="88"/>
      <c r="P16" s="88"/>
    </row>
    <row r="17" spans="1:14" ht="18.75" customHeight="1">
      <c r="A17" s="69" t="s">
        <v>32</v>
      </c>
      <c r="B17" s="49">
        <v>113</v>
      </c>
      <c r="C17" s="951">
        <v>9.9</v>
      </c>
      <c r="D17" s="951">
        <v>0.6</v>
      </c>
      <c r="E17" s="951">
        <v>5</v>
      </c>
      <c r="F17" s="951">
        <v>12.6</v>
      </c>
      <c r="G17" s="951">
        <v>11.5</v>
      </c>
      <c r="H17" s="72" t="s">
        <v>31</v>
      </c>
      <c r="I17" s="88"/>
      <c r="J17" s="88"/>
      <c r="K17" s="88"/>
      <c r="L17" s="88"/>
      <c r="M17" s="88"/>
    </row>
    <row r="18" spans="1:14" ht="18.75" customHeight="1">
      <c r="A18" s="69" t="s">
        <v>34</v>
      </c>
      <c r="B18" s="49">
        <v>109</v>
      </c>
      <c r="C18" s="951">
        <v>12.9</v>
      </c>
      <c r="D18" s="951">
        <v>0.7</v>
      </c>
      <c r="E18" s="951">
        <v>11.2</v>
      </c>
      <c r="F18" s="951">
        <v>10.199999999999999</v>
      </c>
      <c r="G18" s="951">
        <v>6.9</v>
      </c>
      <c r="H18" s="72" t="s">
        <v>33</v>
      </c>
      <c r="I18" s="88"/>
      <c r="J18" s="88"/>
      <c r="K18" s="88"/>
      <c r="L18" s="88"/>
      <c r="M18" s="88"/>
    </row>
    <row r="19" spans="1:14" ht="18.75" customHeight="1">
      <c r="A19" s="70" t="s">
        <v>52</v>
      </c>
      <c r="B19" s="952"/>
      <c r="C19" s="953">
        <v>9.6</v>
      </c>
      <c r="D19" s="953">
        <v>1.9</v>
      </c>
      <c r="E19" s="953">
        <v>8.9</v>
      </c>
      <c r="F19" s="953">
        <v>9.5</v>
      </c>
      <c r="G19" s="954">
        <v>10.7</v>
      </c>
      <c r="H19" s="73" t="s">
        <v>53</v>
      </c>
      <c r="I19" s="88"/>
      <c r="J19" s="88"/>
      <c r="K19" s="88"/>
      <c r="L19" s="88"/>
      <c r="M19" s="88"/>
    </row>
    <row r="20" spans="1:14" ht="5.0999999999999996" customHeight="1">
      <c r="A20" s="59"/>
      <c r="C20" s="331"/>
      <c r="D20" s="331"/>
      <c r="E20" s="331"/>
      <c r="F20" s="331"/>
      <c r="G20" s="143"/>
      <c r="H20" s="143"/>
      <c r="I20" s="88"/>
      <c r="J20" s="88"/>
      <c r="K20" s="88"/>
      <c r="L20" s="88"/>
      <c r="M20" s="88"/>
    </row>
    <row r="21" spans="1:14" ht="23.25">
      <c r="A21" s="1262" t="s">
        <v>355</v>
      </c>
      <c r="B21" s="1262"/>
      <c r="C21" s="1262"/>
      <c r="D21" s="1262"/>
      <c r="E21" s="1262"/>
      <c r="F21" s="1262"/>
      <c r="G21" s="1262"/>
      <c r="H21" s="1262"/>
      <c r="I21" s="88"/>
      <c r="J21" s="88"/>
      <c r="K21" s="88"/>
      <c r="L21" s="293"/>
    </row>
    <row r="22" spans="1:14" ht="30" customHeight="1">
      <c r="A22" s="1293" t="s">
        <v>412</v>
      </c>
      <c r="B22" s="1293"/>
      <c r="C22" s="1293"/>
      <c r="D22" s="1293"/>
      <c r="E22" s="1293"/>
      <c r="F22" s="1293"/>
      <c r="G22" s="1293"/>
      <c r="H22" s="1293"/>
    </row>
    <row r="23" spans="1:14" ht="6" customHeight="1">
      <c r="A23" s="60"/>
      <c r="C23" s="82"/>
    </row>
    <row r="24" spans="1:14" ht="18.75" customHeight="1">
      <c r="A24" s="1337" t="s">
        <v>9</v>
      </c>
      <c r="B24" s="1312" t="s">
        <v>62</v>
      </c>
      <c r="C24" s="1313"/>
      <c r="D24" s="1329" t="s">
        <v>63</v>
      </c>
      <c r="E24" s="1329"/>
      <c r="F24" s="1330"/>
      <c r="G24" s="1348" t="s">
        <v>52</v>
      </c>
      <c r="H24" s="1359" t="s">
        <v>0</v>
      </c>
    </row>
    <row r="25" spans="1:14" ht="18.75" customHeight="1">
      <c r="A25" s="1282"/>
      <c r="B25" s="255" t="s">
        <v>74</v>
      </c>
      <c r="C25" s="44" t="s">
        <v>75</v>
      </c>
      <c r="D25" s="44" t="s">
        <v>76</v>
      </c>
      <c r="E25" s="44" t="s">
        <v>83</v>
      </c>
      <c r="F25" s="44" t="s">
        <v>254</v>
      </c>
      <c r="G25" s="1322"/>
      <c r="H25" s="1300"/>
      <c r="K25" s="293"/>
    </row>
    <row r="26" spans="1:14" ht="35.25" customHeight="1">
      <c r="A26" s="1283"/>
      <c r="B26" s="504" t="s">
        <v>417</v>
      </c>
      <c r="C26" s="252" t="s">
        <v>80</v>
      </c>
      <c r="D26" s="252" t="s">
        <v>85</v>
      </c>
      <c r="E26" s="252" t="s">
        <v>78</v>
      </c>
      <c r="F26" s="252" t="s">
        <v>82</v>
      </c>
      <c r="G26" s="168" t="s">
        <v>53</v>
      </c>
      <c r="H26" s="1300"/>
      <c r="N26" s="82"/>
    </row>
    <row r="27" spans="1:14" ht="18.75" customHeight="1">
      <c r="A27" s="69" t="s">
        <v>12</v>
      </c>
      <c r="B27" s="951">
        <v>1.4</v>
      </c>
      <c r="C27" s="951">
        <v>34.799999999999997</v>
      </c>
      <c r="D27" s="951">
        <v>20.3</v>
      </c>
      <c r="E27" s="951">
        <v>2.5</v>
      </c>
      <c r="F27" s="951">
        <v>0.7</v>
      </c>
      <c r="G27" s="955">
        <f>F27+E27+D27+C27+B27+G7+F7+E7+D7+C7</f>
        <v>99.999999999999986</v>
      </c>
      <c r="H27" s="71" t="s">
        <v>11</v>
      </c>
      <c r="J27" s="82"/>
      <c r="K27" s="82"/>
    </row>
    <row r="28" spans="1:14" ht="18.75" customHeight="1">
      <c r="A28" s="69" t="s">
        <v>14</v>
      </c>
      <c r="B28" s="951">
        <v>3.4</v>
      </c>
      <c r="C28" s="951">
        <v>37.6</v>
      </c>
      <c r="D28" s="951">
        <v>20.3</v>
      </c>
      <c r="E28" s="951">
        <v>1.9</v>
      </c>
      <c r="F28" s="951">
        <v>2.6</v>
      </c>
      <c r="G28" s="955">
        <f t="shared" ref="G28:G39" si="0">F28+E28+D28+C28+B28+G8+F8+E8+D8+C8</f>
        <v>100.00000000000001</v>
      </c>
      <c r="H28" s="72" t="s">
        <v>13</v>
      </c>
      <c r="J28" s="82"/>
      <c r="K28" s="82"/>
    </row>
    <row r="29" spans="1:14" ht="18.75" customHeight="1">
      <c r="A29" s="69" t="s">
        <v>16</v>
      </c>
      <c r="B29" s="951">
        <v>2.8</v>
      </c>
      <c r="C29" s="951">
        <v>40.9</v>
      </c>
      <c r="D29" s="951">
        <v>21.4</v>
      </c>
      <c r="E29" s="951">
        <v>3.2</v>
      </c>
      <c r="F29" s="951">
        <v>1.3</v>
      </c>
      <c r="G29" s="955">
        <f t="shared" si="0"/>
        <v>100</v>
      </c>
      <c r="H29" s="72" t="s">
        <v>15</v>
      </c>
      <c r="J29" s="82"/>
      <c r="K29" s="82"/>
    </row>
    <row r="30" spans="1:14" ht="18.75" customHeight="1">
      <c r="A30" s="69" t="s">
        <v>18</v>
      </c>
      <c r="B30" s="951">
        <v>3</v>
      </c>
      <c r="C30" s="951">
        <v>36.6</v>
      </c>
      <c r="D30" s="951">
        <v>15.8</v>
      </c>
      <c r="E30" s="951">
        <v>2.2999999999999998</v>
      </c>
      <c r="F30" s="951">
        <v>0.3</v>
      </c>
      <c r="G30" s="955">
        <f t="shared" si="0"/>
        <v>100</v>
      </c>
      <c r="H30" s="72" t="s">
        <v>17</v>
      </c>
      <c r="J30" s="82"/>
      <c r="K30" s="82"/>
    </row>
    <row r="31" spans="1:14" ht="18.75" customHeight="1">
      <c r="A31" s="69" t="s">
        <v>20</v>
      </c>
      <c r="B31" s="951">
        <v>2.6</v>
      </c>
      <c r="C31" s="951">
        <v>35.700000000000003</v>
      </c>
      <c r="D31" s="951">
        <v>20.8</v>
      </c>
      <c r="E31" s="951">
        <v>1.8</v>
      </c>
      <c r="F31" s="951">
        <v>0.7</v>
      </c>
      <c r="G31" s="955">
        <f t="shared" si="0"/>
        <v>100.00000000000001</v>
      </c>
      <c r="H31" s="72" t="s">
        <v>19</v>
      </c>
      <c r="J31" s="82"/>
      <c r="K31" s="82"/>
    </row>
    <row r="32" spans="1:14" ht="18.75" customHeight="1">
      <c r="A32" s="69" t="s">
        <v>22</v>
      </c>
      <c r="B32" s="951">
        <v>3.2</v>
      </c>
      <c r="C32" s="951">
        <v>33.9</v>
      </c>
      <c r="D32" s="951">
        <v>16.8</v>
      </c>
      <c r="E32" s="951">
        <v>2.7</v>
      </c>
      <c r="F32" s="951">
        <v>0.7</v>
      </c>
      <c r="G32" s="955">
        <f t="shared" si="0"/>
        <v>100</v>
      </c>
      <c r="H32" s="72" t="s">
        <v>21</v>
      </c>
      <c r="J32" s="82"/>
      <c r="K32" s="82"/>
    </row>
    <row r="33" spans="1:11" ht="18.75" customHeight="1">
      <c r="A33" s="69" t="s">
        <v>24</v>
      </c>
      <c r="B33" s="951">
        <v>2.5</v>
      </c>
      <c r="C33" s="951">
        <v>37.799999999999997</v>
      </c>
      <c r="D33" s="951">
        <v>15.7</v>
      </c>
      <c r="E33" s="951">
        <v>2.7</v>
      </c>
      <c r="F33" s="951">
        <v>0.4</v>
      </c>
      <c r="G33" s="955">
        <f t="shared" si="0"/>
        <v>99.999999999999986</v>
      </c>
      <c r="H33" s="72" t="s">
        <v>23</v>
      </c>
      <c r="J33" s="82"/>
      <c r="K33" s="82"/>
    </row>
    <row r="34" spans="1:11" ht="18.75" customHeight="1">
      <c r="A34" s="69" t="s">
        <v>26</v>
      </c>
      <c r="B34" s="951">
        <v>2.2000000000000002</v>
      </c>
      <c r="C34" s="951">
        <v>22.9</v>
      </c>
      <c r="D34" s="951">
        <v>16</v>
      </c>
      <c r="E34" s="951">
        <v>1</v>
      </c>
      <c r="F34" s="951">
        <v>0.4</v>
      </c>
      <c r="G34" s="955">
        <f t="shared" si="0"/>
        <v>99.999999999999986</v>
      </c>
      <c r="H34" s="72" t="s">
        <v>25</v>
      </c>
      <c r="J34" s="82"/>
      <c r="K34" s="82"/>
    </row>
    <row r="35" spans="1:11" ht="18.75" customHeight="1">
      <c r="A35" s="69" t="s">
        <v>28</v>
      </c>
      <c r="B35" s="951">
        <v>2.8</v>
      </c>
      <c r="C35" s="951">
        <v>33.4</v>
      </c>
      <c r="D35" s="951">
        <v>18.100000000000001</v>
      </c>
      <c r="E35" s="951">
        <v>0.6</v>
      </c>
      <c r="F35" s="951">
        <v>0.9</v>
      </c>
      <c r="G35" s="955">
        <f t="shared" si="0"/>
        <v>99.999999999999986</v>
      </c>
      <c r="H35" s="72" t="s">
        <v>27</v>
      </c>
      <c r="J35" s="82"/>
      <c r="K35" s="82"/>
    </row>
    <row r="36" spans="1:11" ht="18.75" customHeight="1">
      <c r="A36" s="69" t="s">
        <v>30</v>
      </c>
      <c r="B36" s="951">
        <v>3</v>
      </c>
      <c r="C36" s="951">
        <v>33.6</v>
      </c>
      <c r="D36" s="951">
        <v>15.8</v>
      </c>
      <c r="E36" s="951">
        <v>3.7</v>
      </c>
      <c r="F36" s="951">
        <v>1.6</v>
      </c>
      <c r="G36" s="955">
        <f t="shared" si="0"/>
        <v>99.999999999999986</v>
      </c>
      <c r="H36" s="72" t="s">
        <v>29</v>
      </c>
      <c r="J36" s="82"/>
      <c r="K36" s="82"/>
    </row>
    <row r="37" spans="1:11" ht="18.75" customHeight="1">
      <c r="A37" s="69" t="s">
        <v>32</v>
      </c>
      <c r="B37" s="951">
        <v>3.2</v>
      </c>
      <c r="C37" s="951">
        <v>32.5</v>
      </c>
      <c r="D37" s="951">
        <v>14.1</v>
      </c>
      <c r="E37" s="951">
        <v>10.199999999999999</v>
      </c>
      <c r="F37" s="951">
        <v>0.4</v>
      </c>
      <c r="G37" s="955">
        <f t="shared" si="0"/>
        <v>100</v>
      </c>
      <c r="H37" s="72" t="s">
        <v>31</v>
      </c>
      <c r="J37" s="82"/>
      <c r="K37" s="82"/>
    </row>
    <row r="38" spans="1:11" ht="18.75" customHeight="1">
      <c r="A38" s="69" t="s">
        <v>34</v>
      </c>
      <c r="B38" s="951">
        <v>1.9</v>
      </c>
      <c r="C38" s="951">
        <v>20.7</v>
      </c>
      <c r="D38" s="951">
        <v>8.8000000000000007</v>
      </c>
      <c r="E38" s="951">
        <v>25.7</v>
      </c>
      <c r="F38" s="951">
        <v>1</v>
      </c>
      <c r="G38" s="955">
        <f t="shared" si="0"/>
        <v>100.00000000000001</v>
      </c>
      <c r="H38" s="72" t="s">
        <v>33</v>
      </c>
      <c r="J38" s="82"/>
      <c r="K38" s="82"/>
    </row>
    <row r="39" spans="1:11" ht="18.75" customHeight="1">
      <c r="A39" s="70" t="s">
        <v>52</v>
      </c>
      <c r="B39" s="956">
        <v>2.7</v>
      </c>
      <c r="C39" s="957">
        <v>34</v>
      </c>
      <c r="D39" s="957">
        <v>17.2</v>
      </c>
      <c r="E39" s="957">
        <v>4.5999999999999996</v>
      </c>
      <c r="F39" s="957">
        <v>0.9</v>
      </c>
      <c r="G39" s="958">
        <f t="shared" si="0"/>
        <v>100.00000000000001</v>
      </c>
      <c r="H39" s="73" t="s">
        <v>53</v>
      </c>
      <c r="J39" s="82"/>
      <c r="K39" s="82"/>
    </row>
    <row r="40" spans="1:11">
      <c r="J40" s="82"/>
    </row>
  </sheetData>
  <mergeCells count="14">
    <mergeCell ref="A1:H1"/>
    <mergeCell ref="A2:H2"/>
    <mergeCell ref="C4:D4"/>
    <mergeCell ref="E4:G4"/>
    <mergeCell ref="G24:G25"/>
    <mergeCell ref="A4:A6"/>
    <mergeCell ref="H4:H6"/>
    <mergeCell ref="A24:A26"/>
    <mergeCell ref="H24:H26"/>
    <mergeCell ref="A21:H21"/>
    <mergeCell ref="A22:H22"/>
    <mergeCell ref="B24:C24"/>
    <mergeCell ref="D24:F24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portrait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41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P40"/>
  <sheetViews>
    <sheetView rightToLeft="1" view="pageBreakPreview" topLeftCell="A17" zoomScale="98" zoomScaleNormal="100" zoomScaleSheetLayoutView="98" workbookViewId="0">
      <selection activeCell="N35" sqref="N35"/>
    </sheetView>
  </sheetViews>
  <sheetFormatPr defaultRowHeight="14.25"/>
  <cols>
    <col min="1" max="1" width="11.125" customWidth="1"/>
    <col min="2" max="2" width="9.625" bestFit="1" customWidth="1"/>
    <col min="3" max="3" width="8.25" customWidth="1"/>
    <col min="4" max="5" width="8.75" customWidth="1"/>
    <col min="6" max="6" width="8.875" customWidth="1"/>
    <col min="7" max="7" width="11" customWidth="1"/>
    <col min="8" max="8" width="11.125" customWidth="1"/>
    <col min="9" max="11" width="8.375" customWidth="1"/>
    <col min="12" max="12" width="16.875" customWidth="1"/>
    <col min="13" max="13" width="8.375" customWidth="1"/>
    <col min="14" max="14" width="11.125" customWidth="1"/>
  </cols>
  <sheetData>
    <row r="1" spans="1:16" ht="20.25" customHeight="1">
      <c r="A1" s="1262" t="s">
        <v>357</v>
      </c>
      <c r="B1" s="1262"/>
      <c r="C1" s="1262"/>
      <c r="D1" s="1262"/>
      <c r="E1" s="1262"/>
      <c r="F1" s="1262"/>
      <c r="G1" s="1262"/>
      <c r="H1" s="1262"/>
    </row>
    <row r="2" spans="1:16" ht="28.5" customHeight="1">
      <c r="A2" s="1333" t="s">
        <v>386</v>
      </c>
      <c r="B2" s="1333"/>
      <c r="C2" s="1333"/>
      <c r="D2" s="1333"/>
      <c r="E2" s="1333"/>
      <c r="F2" s="1333"/>
      <c r="G2" s="1333"/>
      <c r="H2" s="1333"/>
      <c r="J2" s="10"/>
      <c r="K2" s="10"/>
      <c r="L2" s="10"/>
    </row>
    <row r="3" spans="1:16" ht="6" customHeight="1">
      <c r="A3" s="17"/>
      <c r="I3" s="10"/>
      <c r="J3" s="10"/>
      <c r="K3" s="10"/>
      <c r="L3" s="10"/>
      <c r="M3" s="10"/>
      <c r="N3" s="10"/>
    </row>
    <row r="4" spans="1:16" ht="18.75" customHeight="1">
      <c r="A4" s="1365" t="s">
        <v>9</v>
      </c>
      <c r="B4" s="1337" t="s">
        <v>8</v>
      </c>
      <c r="C4" s="1361" t="s">
        <v>62</v>
      </c>
      <c r="D4" s="1362"/>
      <c r="E4" s="1363" t="s">
        <v>63</v>
      </c>
      <c r="F4" s="1363"/>
      <c r="G4" s="1364"/>
      <c r="H4" s="1366" t="s">
        <v>0</v>
      </c>
      <c r="I4" s="10"/>
      <c r="J4" s="10"/>
      <c r="K4" s="10"/>
      <c r="L4" s="10"/>
      <c r="M4" s="10"/>
      <c r="N4" s="10"/>
      <c r="O4" s="10"/>
      <c r="P4" s="10"/>
    </row>
    <row r="5" spans="1:16" ht="18.75" customHeight="1">
      <c r="A5" s="1365"/>
      <c r="B5" s="1282"/>
      <c r="C5" s="44" t="s">
        <v>64</v>
      </c>
      <c r="D5" s="44" t="s">
        <v>66</v>
      </c>
      <c r="E5" s="44" t="s">
        <v>68</v>
      </c>
      <c r="F5" s="44" t="s">
        <v>70</v>
      </c>
      <c r="G5" s="44" t="s">
        <v>72</v>
      </c>
      <c r="H5" s="1366"/>
      <c r="I5" s="10"/>
      <c r="J5" s="10"/>
      <c r="K5" s="10"/>
      <c r="L5" s="10"/>
      <c r="M5" s="10"/>
      <c r="N5" s="10"/>
      <c r="O5" s="10"/>
      <c r="P5" s="10"/>
    </row>
    <row r="6" spans="1:16" ht="26.25" customHeight="1">
      <c r="A6" s="1365"/>
      <c r="B6" s="1202" t="s">
        <v>36</v>
      </c>
      <c r="C6" s="316" t="s">
        <v>65</v>
      </c>
      <c r="D6" s="316" t="s">
        <v>67</v>
      </c>
      <c r="E6" s="316" t="s">
        <v>69</v>
      </c>
      <c r="F6" s="316" t="s">
        <v>71</v>
      </c>
      <c r="G6" s="316" t="s">
        <v>73</v>
      </c>
      <c r="H6" s="1266"/>
      <c r="I6" s="10"/>
      <c r="J6" s="10"/>
      <c r="K6" s="10"/>
      <c r="L6" s="10"/>
      <c r="M6" s="10"/>
      <c r="N6" s="10"/>
      <c r="O6" s="10"/>
      <c r="P6" s="10"/>
    </row>
    <row r="7" spans="1:16" ht="18.75" customHeight="1">
      <c r="A7" s="745" t="s">
        <v>12</v>
      </c>
      <c r="B7" s="1205">
        <v>114</v>
      </c>
      <c r="C7" s="1008">
        <v>2.7549796530306305</v>
      </c>
      <c r="D7" s="1008">
        <v>4.7071129707113037</v>
      </c>
      <c r="E7" s="1008">
        <v>1.765089328826654</v>
      </c>
      <c r="F7" s="1008">
        <v>2.0697607379648342</v>
      </c>
      <c r="G7" s="1012">
        <v>2.6599660249150667</v>
      </c>
      <c r="H7" s="1009" t="s">
        <v>11</v>
      </c>
      <c r="I7" s="410"/>
      <c r="J7" s="406"/>
      <c r="K7" s="10"/>
      <c r="L7" s="10"/>
      <c r="M7" s="10"/>
      <c r="N7" s="10"/>
      <c r="O7" s="10"/>
      <c r="P7" s="10"/>
    </row>
    <row r="8" spans="1:16" ht="18.75" customHeight="1">
      <c r="A8" s="1204" t="s">
        <v>14</v>
      </c>
      <c r="B8" s="1206">
        <v>114</v>
      </c>
      <c r="C8" s="1010">
        <v>2.6786570743405331</v>
      </c>
      <c r="D8" s="1010">
        <v>2.5857740585774045</v>
      </c>
      <c r="E8" s="1010">
        <v>1.9200636942675151</v>
      </c>
      <c r="F8" s="1010">
        <v>1.8598862019914644</v>
      </c>
      <c r="G8" s="1014">
        <v>2.1510943396226385</v>
      </c>
      <c r="H8" s="960" t="s">
        <v>13</v>
      </c>
      <c r="I8" s="10"/>
      <c r="J8" s="10"/>
      <c r="K8" s="10"/>
      <c r="L8" s="10"/>
      <c r="M8" s="10"/>
      <c r="N8" s="10"/>
      <c r="O8" s="10"/>
      <c r="P8" s="10"/>
    </row>
    <row r="9" spans="1:16" ht="18.75" customHeight="1">
      <c r="A9" s="1204" t="s">
        <v>16</v>
      </c>
      <c r="B9" s="1206">
        <v>116</v>
      </c>
      <c r="C9" s="1010">
        <v>2.6443722943722925</v>
      </c>
      <c r="D9" s="1010">
        <v>5.4352331606217597</v>
      </c>
      <c r="E9" s="1010">
        <v>1.7094438006952486</v>
      </c>
      <c r="F9" s="1010">
        <v>1.9998087588449034</v>
      </c>
      <c r="G9" s="1014">
        <v>2.6665444546287844</v>
      </c>
      <c r="H9" s="960" t="s">
        <v>15</v>
      </c>
      <c r="I9" s="10"/>
      <c r="J9" s="10"/>
      <c r="K9" s="10"/>
      <c r="L9" s="10"/>
      <c r="M9" s="10"/>
      <c r="N9" s="10"/>
      <c r="O9" s="10"/>
      <c r="P9" s="10"/>
    </row>
    <row r="10" spans="1:16" ht="18.75" customHeight="1">
      <c r="A10" s="1204" t="s">
        <v>18</v>
      </c>
      <c r="B10" s="1206">
        <v>112</v>
      </c>
      <c r="C10" s="1010">
        <v>2.4302536231884075</v>
      </c>
      <c r="D10" s="1010">
        <v>5.3033063427800222</v>
      </c>
      <c r="E10" s="1010">
        <v>1.7629343629343606</v>
      </c>
      <c r="F10" s="1010">
        <v>2.476961742530019</v>
      </c>
      <c r="G10" s="1014">
        <v>2.7441973705567251</v>
      </c>
      <c r="H10" s="960" t="s">
        <v>17</v>
      </c>
      <c r="I10" s="10"/>
      <c r="J10" s="10"/>
      <c r="K10" s="10"/>
      <c r="L10" s="10"/>
      <c r="M10" s="10"/>
      <c r="N10" s="10"/>
      <c r="O10" s="10"/>
      <c r="P10" s="10"/>
    </row>
    <row r="11" spans="1:16" ht="18.75" customHeight="1">
      <c r="A11" s="1204" t="s">
        <v>20</v>
      </c>
      <c r="B11" s="1206">
        <v>116</v>
      </c>
      <c r="C11" s="1010">
        <v>2.9156908665105399</v>
      </c>
      <c r="D11" s="1010">
        <v>5.015105740181264</v>
      </c>
      <c r="E11" s="1010">
        <v>1.9189920866305716</v>
      </c>
      <c r="F11" s="1010">
        <v>2.4893507385778086</v>
      </c>
      <c r="G11" s="1014">
        <v>2.347451081359424</v>
      </c>
      <c r="H11" s="960" t="s">
        <v>19</v>
      </c>
      <c r="I11" s="10"/>
      <c r="J11" s="10"/>
      <c r="K11" s="10"/>
      <c r="L11" s="10"/>
      <c r="M11" s="10"/>
      <c r="N11" s="10"/>
      <c r="O11" s="10"/>
      <c r="P11" s="10"/>
    </row>
    <row r="12" spans="1:16" ht="18.75" customHeight="1">
      <c r="A12" s="1204" t="s">
        <v>22</v>
      </c>
      <c r="B12" s="1206">
        <v>114</v>
      </c>
      <c r="C12" s="1010">
        <v>2.6211490424646153</v>
      </c>
      <c r="D12" s="1010">
        <v>3.5913978494623686</v>
      </c>
      <c r="E12" s="1010">
        <v>1.5030120481927729</v>
      </c>
      <c r="F12" s="1010">
        <v>2.8064850843060976</v>
      </c>
      <c r="G12" s="1014">
        <v>3.2106206222511835</v>
      </c>
      <c r="H12" s="960" t="s">
        <v>21</v>
      </c>
      <c r="I12" s="10"/>
      <c r="J12" s="10"/>
      <c r="K12" s="10"/>
      <c r="L12" s="10"/>
      <c r="M12" s="10"/>
      <c r="N12" s="10"/>
      <c r="O12" s="10"/>
      <c r="P12" s="10"/>
    </row>
    <row r="13" spans="1:16" ht="18.75" customHeight="1">
      <c r="A13" s="1204" t="s">
        <v>24</v>
      </c>
      <c r="B13" s="1206">
        <v>116</v>
      </c>
      <c r="C13" s="1010">
        <v>3.3436426116838525</v>
      </c>
      <c r="D13" s="1010">
        <v>3.4977375565610864</v>
      </c>
      <c r="E13" s="1010">
        <v>1.750193548387097</v>
      </c>
      <c r="F13" s="1010">
        <v>2.7345971563981033</v>
      </c>
      <c r="G13" s="1014">
        <v>1.9348996573666177</v>
      </c>
      <c r="H13" s="960" t="s">
        <v>23</v>
      </c>
      <c r="I13" s="10"/>
      <c r="J13" s="10"/>
      <c r="K13" s="10"/>
      <c r="L13" s="10"/>
      <c r="M13" s="10"/>
      <c r="N13" s="10"/>
      <c r="O13" s="10"/>
      <c r="P13" s="10"/>
    </row>
    <row r="14" spans="1:16" ht="18.75" customHeight="1">
      <c r="A14" s="1204" t="s">
        <v>26</v>
      </c>
      <c r="B14" s="1206">
        <v>110</v>
      </c>
      <c r="C14" s="1010">
        <v>2.572118551042812</v>
      </c>
      <c r="D14" s="1010">
        <v>3.9807692307692193</v>
      </c>
      <c r="E14" s="1010">
        <v>2.7942365367062201</v>
      </c>
      <c r="F14" s="1010">
        <v>3.3565380997177812</v>
      </c>
      <c r="G14" s="1014">
        <v>6.6182760855476319</v>
      </c>
      <c r="H14" s="960" t="s">
        <v>25</v>
      </c>
      <c r="I14" s="10"/>
      <c r="J14" s="10"/>
      <c r="K14" s="10"/>
      <c r="L14" s="10"/>
      <c r="M14" s="10"/>
      <c r="N14" s="10"/>
      <c r="O14" s="10"/>
      <c r="P14" s="10"/>
    </row>
    <row r="15" spans="1:16" ht="18.75" customHeight="1">
      <c r="A15" s="1204" t="s">
        <v>28</v>
      </c>
      <c r="B15" s="1206">
        <v>111</v>
      </c>
      <c r="C15" s="1010">
        <v>2.667593236043547</v>
      </c>
      <c r="D15" s="1010">
        <v>3.5351562500000013</v>
      </c>
      <c r="E15" s="1010">
        <v>2.8270133622246334</v>
      </c>
      <c r="F15" s="1010">
        <v>2.8189992181391723</v>
      </c>
      <c r="G15" s="1014">
        <v>5.2140751658069222</v>
      </c>
      <c r="H15" s="960" t="s">
        <v>27</v>
      </c>
      <c r="I15" s="10"/>
      <c r="J15" s="10"/>
      <c r="K15" s="10"/>
      <c r="L15" s="10"/>
      <c r="M15" s="10"/>
      <c r="N15" s="10"/>
      <c r="O15" s="10"/>
      <c r="P15" s="10"/>
    </row>
    <row r="16" spans="1:16" ht="18.75" customHeight="1">
      <c r="A16" s="1204" t="s">
        <v>30</v>
      </c>
      <c r="B16" s="1206">
        <v>113</v>
      </c>
      <c r="C16" s="1010">
        <v>2.6365298321422679</v>
      </c>
      <c r="D16" s="1010">
        <v>3.0379403794037954</v>
      </c>
      <c r="E16" s="1010">
        <v>2.0133888480692312</v>
      </c>
      <c r="F16" s="1010">
        <v>2.8480693459416875</v>
      </c>
      <c r="G16" s="1014">
        <v>2.6032240337058088</v>
      </c>
      <c r="H16" s="960" t="s">
        <v>29</v>
      </c>
      <c r="I16" s="10"/>
      <c r="J16" s="10"/>
      <c r="K16" s="10"/>
      <c r="L16" s="10"/>
      <c r="M16" s="10"/>
      <c r="N16" s="10"/>
      <c r="O16" s="10"/>
      <c r="P16" s="10"/>
    </row>
    <row r="17" spans="1:14" ht="18.75" customHeight="1">
      <c r="A17" s="1204" t="s">
        <v>32</v>
      </c>
      <c r="B17" s="1206">
        <v>113</v>
      </c>
      <c r="C17" s="1010">
        <v>2.832230084455603</v>
      </c>
      <c r="D17" s="1010">
        <v>3.6943005181347104</v>
      </c>
      <c r="E17" s="1010">
        <v>2.0909696767744084</v>
      </c>
      <c r="F17" s="1010">
        <v>3.0349663784822272</v>
      </c>
      <c r="G17" s="1014">
        <v>2.8013605442176868</v>
      </c>
      <c r="H17" s="960" t="s">
        <v>31</v>
      </c>
      <c r="I17" s="10"/>
      <c r="J17" s="10"/>
      <c r="K17" s="10"/>
      <c r="L17" s="10"/>
      <c r="M17" s="10"/>
      <c r="N17" s="10"/>
    </row>
    <row r="18" spans="1:14" ht="18.75" customHeight="1">
      <c r="A18" s="1204" t="s">
        <v>34</v>
      </c>
      <c r="B18" s="1206">
        <v>109</v>
      </c>
      <c r="C18" s="1010">
        <v>2.8760469011725305</v>
      </c>
      <c r="D18" s="1010">
        <v>4.599999999999997</v>
      </c>
      <c r="E18" s="1010">
        <v>1.6989186112692092</v>
      </c>
      <c r="F18" s="1010">
        <v>2.5244916820702406</v>
      </c>
      <c r="G18" s="1014">
        <v>2.5376121463077972</v>
      </c>
      <c r="H18" s="960" t="s">
        <v>33</v>
      </c>
      <c r="I18" s="10"/>
      <c r="J18" s="10"/>
      <c r="K18" s="10"/>
      <c r="L18" s="10"/>
      <c r="M18" s="10"/>
      <c r="N18" s="10"/>
    </row>
    <row r="19" spans="1:14" ht="18.75" customHeight="1">
      <c r="A19" s="109" t="s">
        <v>52</v>
      </c>
      <c r="B19" s="952"/>
      <c r="C19" s="1016">
        <v>2.7161489428146317</v>
      </c>
      <c r="D19" s="1016">
        <v>4.4908488482171016</v>
      </c>
      <c r="E19" s="1016">
        <v>2.0161280785264468</v>
      </c>
      <c r="F19" s="1016">
        <v>2.5078021959199059</v>
      </c>
      <c r="G19" s="1017">
        <v>2.774039752887457</v>
      </c>
      <c r="H19" s="63" t="s">
        <v>53</v>
      </c>
      <c r="I19" s="85"/>
      <c r="J19" s="85"/>
      <c r="K19" s="85"/>
      <c r="L19" s="85"/>
      <c r="M19" s="85"/>
      <c r="N19" s="10"/>
    </row>
    <row r="20" spans="1:14" ht="5.0999999999999996" customHeight="1">
      <c r="A20" s="16"/>
      <c r="C20" s="329"/>
      <c r="D20" s="329"/>
      <c r="E20" s="329"/>
      <c r="F20" s="329"/>
      <c r="G20" s="143"/>
      <c r="H20" s="143"/>
      <c r="I20" s="377"/>
      <c r="J20" s="377"/>
      <c r="K20" s="377"/>
      <c r="L20" s="10"/>
      <c r="M20" s="10"/>
      <c r="N20" s="10"/>
    </row>
    <row r="21" spans="1:14" ht="18" customHeight="1">
      <c r="A21" s="1262" t="s">
        <v>356</v>
      </c>
      <c r="B21" s="1262"/>
      <c r="C21" s="1262"/>
      <c r="D21" s="1262"/>
      <c r="E21" s="1262"/>
      <c r="F21" s="1262"/>
      <c r="G21" s="1262"/>
      <c r="H21" s="1262"/>
      <c r="I21" s="10"/>
      <c r="J21" s="10"/>
      <c r="K21" s="10"/>
      <c r="L21" s="10"/>
      <c r="M21" s="10"/>
      <c r="N21" s="10"/>
    </row>
    <row r="22" spans="1:14" ht="33" customHeight="1">
      <c r="A22" s="1333" t="s">
        <v>387</v>
      </c>
      <c r="B22" s="1333"/>
      <c r="C22" s="1333"/>
      <c r="D22" s="1333"/>
      <c r="E22" s="1333"/>
      <c r="F22" s="1333"/>
      <c r="G22" s="1333"/>
      <c r="H22" s="1333"/>
    </row>
    <row r="23" spans="1:14" ht="6" customHeight="1">
      <c r="A23" s="17"/>
    </row>
    <row r="24" spans="1:14" ht="18.75" customHeight="1">
      <c r="A24" s="1281" t="s">
        <v>9</v>
      </c>
      <c r="B24" s="1349" t="s">
        <v>62</v>
      </c>
      <c r="C24" s="1350"/>
      <c r="D24" s="1350"/>
      <c r="E24" s="1314" t="s">
        <v>255</v>
      </c>
      <c r="F24" s="1314"/>
      <c r="G24" s="1340"/>
      <c r="H24" s="1359" t="s">
        <v>0</v>
      </c>
      <c r="I24" s="1"/>
    </row>
    <row r="25" spans="1:14" ht="18.75" customHeight="1">
      <c r="A25" s="1282"/>
      <c r="B25" s="251" t="s">
        <v>74</v>
      </c>
      <c r="C25" s="251" t="s">
        <v>75</v>
      </c>
      <c r="D25" s="251" t="s">
        <v>76</v>
      </c>
      <c r="E25" s="251" t="s">
        <v>83</v>
      </c>
      <c r="F25" s="6" t="s">
        <v>84</v>
      </c>
      <c r="G25" s="162" t="s">
        <v>86</v>
      </c>
      <c r="H25" s="1271"/>
      <c r="I25" s="14"/>
      <c r="J25" s="45"/>
      <c r="K25" s="10"/>
      <c r="L25" s="45"/>
    </row>
    <row r="26" spans="1:14" ht="18.75" customHeight="1">
      <c r="A26" s="1282"/>
      <c r="B26" s="1325" t="s">
        <v>417</v>
      </c>
      <c r="C26" s="1325" t="s">
        <v>80</v>
      </c>
      <c r="D26" s="1325" t="s">
        <v>81</v>
      </c>
      <c r="E26" s="1325" t="s">
        <v>78</v>
      </c>
      <c r="F26" s="1325" t="s">
        <v>82</v>
      </c>
      <c r="G26" s="1279" t="s">
        <v>239</v>
      </c>
      <c r="H26" s="1271"/>
      <c r="I26" s="14"/>
      <c r="J26" s="10"/>
      <c r="K26" s="10"/>
      <c r="L26" s="10"/>
    </row>
    <row r="27" spans="1:14" ht="18.75" customHeight="1">
      <c r="A27" s="1283"/>
      <c r="B27" s="1325"/>
      <c r="C27" s="1325"/>
      <c r="D27" s="1325"/>
      <c r="E27" s="1325"/>
      <c r="F27" s="1325"/>
      <c r="G27" s="1360"/>
      <c r="H27" s="1345"/>
      <c r="I27" s="1"/>
    </row>
    <row r="28" spans="1:14" ht="18.75" customHeight="1">
      <c r="A28" s="745" t="s">
        <v>12</v>
      </c>
      <c r="B28" s="1011">
        <v>2.8478260869565197</v>
      </c>
      <c r="C28" s="1008">
        <v>2.7573214735252152</v>
      </c>
      <c r="D28" s="1008">
        <v>1.9199959746402349</v>
      </c>
      <c r="E28" s="1008">
        <v>3.3020979020979051</v>
      </c>
      <c r="F28" s="1008">
        <v>3.1101321585903059</v>
      </c>
      <c r="G28" s="1018">
        <v>2.3962398554964777</v>
      </c>
      <c r="H28" s="117" t="s">
        <v>11</v>
      </c>
      <c r="I28" s="1"/>
    </row>
    <row r="29" spans="1:14" ht="18.75" customHeight="1">
      <c r="A29" s="968" t="s">
        <v>14</v>
      </c>
      <c r="B29" s="1013">
        <v>2.2577319587628857</v>
      </c>
      <c r="C29" s="1010">
        <v>2.4650826777974002</v>
      </c>
      <c r="D29" s="1010">
        <v>2.3800057344929746</v>
      </c>
      <c r="E29" s="1010">
        <v>1.8349961627014582</v>
      </c>
      <c r="F29" s="1010">
        <v>2.7287694974003469</v>
      </c>
      <c r="G29" s="1019">
        <v>2.3119841718485019</v>
      </c>
      <c r="H29" s="960" t="s">
        <v>13</v>
      </c>
      <c r="I29" s="1"/>
    </row>
    <row r="30" spans="1:14" ht="18.75" customHeight="1">
      <c r="A30" s="968" t="s">
        <v>16</v>
      </c>
      <c r="B30" s="1013">
        <v>2.309724564362007</v>
      </c>
      <c r="C30" s="1010">
        <v>2.6546141392336788</v>
      </c>
      <c r="D30" s="1010">
        <v>2.7799693776456809</v>
      </c>
      <c r="E30" s="1010">
        <v>2.2402101241642782</v>
      </c>
      <c r="F30" s="1010">
        <v>2.018595041322317</v>
      </c>
      <c r="G30" s="1019">
        <v>2.5349297204572125</v>
      </c>
      <c r="H30" s="960" t="s">
        <v>15</v>
      </c>
      <c r="I30" s="1"/>
    </row>
    <row r="31" spans="1:14" ht="18.75" customHeight="1">
      <c r="A31" s="968" t="s">
        <v>18</v>
      </c>
      <c r="B31" s="1013">
        <v>3.0621904237754567</v>
      </c>
      <c r="C31" s="1010">
        <v>2.4071362240159995</v>
      </c>
      <c r="D31" s="1010">
        <v>2.2837132003798697</v>
      </c>
      <c r="E31" s="1010">
        <v>2.2897914379802442</v>
      </c>
      <c r="F31" s="1010">
        <v>2.0377358490566042</v>
      </c>
      <c r="G31" s="1019">
        <v>2.4827227956553997</v>
      </c>
      <c r="H31" s="960" t="s">
        <v>17</v>
      </c>
      <c r="I31" s="1"/>
    </row>
    <row r="32" spans="1:14" ht="18.75" customHeight="1">
      <c r="A32" s="968" t="s">
        <v>20</v>
      </c>
      <c r="B32" s="1013">
        <v>2.5986177565124917</v>
      </c>
      <c r="C32" s="1010">
        <v>2.4215245009074367</v>
      </c>
      <c r="D32" s="1010">
        <v>2.1003353526611881</v>
      </c>
      <c r="E32" s="1010">
        <v>1.7553017944535085</v>
      </c>
      <c r="F32" s="1010">
        <v>2.6477987421383613</v>
      </c>
      <c r="G32" s="1019">
        <v>2.3492834404922172</v>
      </c>
      <c r="H32" s="960" t="s">
        <v>19</v>
      </c>
      <c r="I32" s="1"/>
    </row>
    <row r="33" spans="1:9" ht="18.75" customHeight="1">
      <c r="A33" s="968" t="s">
        <v>22</v>
      </c>
      <c r="B33" s="1013">
        <v>3.1090196078431402</v>
      </c>
      <c r="C33" s="1010">
        <v>2.3355844448196281</v>
      </c>
      <c r="D33" s="1010">
        <v>1.6907780263484973</v>
      </c>
      <c r="E33" s="1010">
        <v>1.8953027730616865</v>
      </c>
      <c r="F33" s="1010">
        <v>2.4103260869565215</v>
      </c>
      <c r="G33" s="1019">
        <v>2.28791759361388</v>
      </c>
      <c r="H33" s="960" t="s">
        <v>21</v>
      </c>
      <c r="I33" s="1"/>
    </row>
    <row r="34" spans="1:9" ht="18.75" customHeight="1">
      <c r="A34" s="968" t="s">
        <v>24</v>
      </c>
      <c r="B34" s="1013">
        <v>2.8908045977011505</v>
      </c>
      <c r="C34" s="1010">
        <v>2.2857687905379653</v>
      </c>
      <c r="D34" s="1010">
        <v>1.2700254452926212</v>
      </c>
      <c r="E34" s="1010">
        <v>1.5912462908011866</v>
      </c>
      <c r="F34" s="1010">
        <v>2.0000000000000036</v>
      </c>
      <c r="G34" s="1019">
        <v>2.0032588924818118</v>
      </c>
      <c r="H34" s="960" t="s">
        <v>23</v>
      </c>
      <c r="I34" s="1"/>
    </row>
    <row r="35" spans="1:9" ht="18.75" customHeight="1">
      <c r="A35" s="968" t="s">
        <v>26</v>
      </c>
      <c r="B35" s="1013">
        <v>5.6043613707165081</v>
      </c>
      <c r="C35" s="1010">
        <v>3.4717395280775558</v>
      </c>
      <c r="D35" s="1010">
        <v>3.0432098765432101</v>
      </c>
      <c r="E35" s="1010">
        <v>2.2926829268292677</v>
      </c>
      <c r="F35" s="1010">
        <v>4.7012987012987031</v>
      </c>
      <c r="G35" s="1019">
        <v>3.2383607580129459</v>
      </c>
      <c r="H35" s="960" t="s">
        <v>25</v>
      </c>
      <c r="I35" s="1"/>
    </row>
    <row r="36" spans="1:9" ht="18.75" customHeight="1">
      <c r="A36" s="968" t="s">
        <v>28</v>
      </c>
      <c r="B36" s="1013">
        <v>5.609318996415765</v>
      </c>
      <c r="C36" s="1010">
        <v>3.913674246321639</v>
      </c>
      <c r="D36" s="1010">
        <v>2.1692680869014977</v>
      </c>
      <c r="E36" s="1010">
        <v>1.7375328083989492</v>
      </c>
      <c r="F36" s="1010">
        <v>4.67431192660551</v>
      </c>
      <c r="G36" s="1019">
        <v>3.1602911353723919</v>
      </c>
      <c r="H36" s="960" t="s">
        <v>27</v>
      </c>
      <c r="I36" s="1"/>
    </row>
    <row r="37" spans="1:9" ht="18.75" customHeight="1">
      <c r="A37" s="968" t="s">
        <v>30</v>
      </c>
      <c r="B37" s="1013">
        <v>3.1427714457108569</v>
      </c>
      <c r="C37" s="1010">
        <v>3.0554687499999975</v>
      </c>
      <c r="D37" s="1010">
        <v>2.3556532230265423</v>
      </c>
      <c r="E37" s="1010">
        <v>2.7367312552653766</v>
      </c>
      <c r="F37" s="1010">
        <v>5.0091074681238563</v>
      </c>
      <c r="G37" s="1019">
        <v>2.6493551866085396</v>
      </c>
      <c r="H37" s="960" t="s">
        <v>29</v>
      </c>
      <c r="I37" s="1"/>
    </row>
    <row r="38" spans="1:9" ht="18.75" customHeight="1">
      <c r="A38" s="968" t="s">
        <v>32</v>
      </c>
      <c r="B38" s="1013">
        <v>3.2014504431909772</v>
      </c>
      <c r="C38" s="1010">
        <v>2.8526669937618276</v>
      </c>
      <c r="D38" s="1010">
        <v>2.2321518987341764</v>
      </c>
      <c r="E38" s="1010">
        <v>2.8896909542070843</v>
      </c>
      <c r="F38" s="1010">
        <v>1.7217125382262988</v>
      </c>
      <c r="G38" s="1019">
        <v>2.7180916842036744</v>
      </c>
      <c r="H38" s="960" t="s">
        <v>31</v>
      </c>
      <c r="I38" s="1"/>
    </row>
    <row r="39" spans="1:9" ht="18.75" customHeight="1">
      <c r="A39" s="968" t="s">
        <v>34</v>
      </c>
      <c r="B39" s="1013">
        <v>2.419354838709677</v>
      </c>
      <c r="C39" s="1010">
        <v>2.9985064494229512</v>
      </c>
      <c r="D39" s="1010">
        <v>2.1741950428538326</v>
      </c>
      <c r="E39" s="1010">
        <v>3.2449438202247158</v>
      </c>
      <c r="F39" s="1010">
        <v>2.4036697247706451</v>
      </c>
      <c r="G39" s="1019">
        <v>2.6276074375076965</v>
      </c>
      <c r="H39" s="960" t="s">
        <v>33</v>
      </c>
      <c r="I39" s="1"/>
    </row>
    <row r="40" spans="1:9" ht="18.75" customHeight="1">
      <c r="A40" s="109" t="s">
        <v>52</v>
      </c>
      <c r="B40" s="1015">
        <v>2.9338434782608709</v>
      </c>
      <c r="C40" s="1016">
        <v>2.6729875051208518</v>
      </c>
      <c r="D40" s="1016">
        <v>2.1575966873434917</v>
      </c>
      <c r="E40" s="1016">
        <v>2.6240892193308545</v>
      </c>
      <c r="F40" s="1016">
        <v>2.7865620214395102</v>
      </c>
      <c r="G40" s="1017">
        <v>2.5187491705537997</v>
      </c>
      <c r="H40" s="63" t="s">
        <v>53</v>
      </c>
      <c r="I40" s="1"/>
    </row>
  </sheetData>
  <mergeCells count="19">
    <mergeCell ref="A1:H1"/>
    <mergeCell ref="A2:H2"/>
    <mergeCell ref="C4:D4"/>
    <mergeCell ref="E4:G4"/>
    <mergeCell ref="A4:A6"/>
    <mergeCell ref="H4:H6"/>
    <mergeCell ref="B4:B5"/>
    <mergeCell ref="A24:A27"/>
    <mergeCell ref="H24:H27"/>
    <mergeCell ref="A21:H21"/>
    <mergeCell ref="A22:H22"/>
    <mergeCell ref="B26:B27"/>
    <mergeCell ref="C26:C27"/>
    <mergeCell ref="D26:D27"/>
    <mergeCell ref="E26:E27"/>
    <mergeCell ref="F26:F27"/>
    <mergeCell ref="G26:G27"/>
    <mergeCell ref="B24:D24"/>
    <mergeCell ref="E24:G2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portrait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&amp;"Arial,Regular"42&amp;"-,Regular"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I33"/>
  <sheetViews>
    <sheetView rightToLeft="1" tabSelected="1" view="pageBreakPreview" zoomScaleNormal="100" zoomScaleSheetLayoutView="100" workbookViewId="0">
      <selection activeCell="E13" sqref="E13"/>
    </sheetView>
  </sheetViews>
  <sheetFormatPr defaultColWidth="9" defaultRowHeight="14.25"/>
  <cols>
    <col min="1" max="1" width="11.125" style="29" customWidth="1"/>
    <col min="2" max="2" width="5.625" style="29" customWidth="1"/>
    <col min="3" max="3" width="7.375" style="29" customWidth="1"/>
    <col min="4" max="4" width="10.875" style="29" customWidth="1"/>
    <col min="5" max="5" width="9.625" style="29" customWidth="1"/>
    <col min="6" max="6" width="9.875" style="29" bestFit="1" customWidth="1"/>
    <col min="7" max="7" width="11.25" style="29" bestFit="1" customWidth="1"/>
    <col min="8" max="8" width="5.625" style="29" customWidth="1"/>
    <col min="9" max="9" width="12.875" style="29" customWidth="1"/>
    <col min="10" max="16384" width="9" style="29"/>
  </cols>
  <sheetData>
    <row r="1" spans="1:9" ht="21" customHeight="1">
      <c r="A1" s="1262" t="s">
        <v>358</v>
      </c>
      <c r="B1" s="1262"/>
      <c r="C1" s="1262"/>
      <c r="D1" s="1262"/>
      <c r="E1" s="1262"/>
      <c r="F1" s="1262"/>
      <c r="G1" s="1262"/>
      <c r="H1" s="1262"/>
      <c r="I1" s="1262"/>
    </row>
    <row r="2" spans="1:9" ht="18.75" customHeight="1">
      <c r="A2" s="1293" t="s">
        <v>413</v>
      </c>
      <c r="B2" s="1293"/>
      <c r="C2" s="1293"/>
      <c r="D2" s="1293"/>
      <c r="E2" s="1293"/>
      <c r="F2" s="1293"/>
      <c r="G2" s="1293"/>
      <c r="H2" s="1293"/>
      <c r="I2" s="1293"/>
    </row>
    <row r="3" spans="1:9" ht="6" customHeight="1">
      <c r="A3" s="58"/>
    </row>
    <row r="4" spans="1:9" ht="18.75" customHeight="1">
      <c r="A4" s="1378" t="s">
        <v>242</v>
      </c>
      <c r="B4" s="1379"/>
      <c r="C4" s="1372" t="s">
        <v>87</v>
      </c>
      <c r="D4" s="1374" t="s">
        <v>421</v>
      </c>
      <c r="E4" s="1374" t="s">
        <v>243</v>
      </c>
      <c r="F4" s="1374" t="s">
        <v>91</v>
      </c>
      <c r="G4" s="1376" t="s">
        <v>420</v>
      </c>
      <c r="H4" s="1384" t="s">
        <v>93</v>
      </c>
      <c r="I4" s="1266"/>
    </row>
    <row r="5" spans="1:9" ht="18.75" customHeight="1">
      <c r="A5" s="1380"/>
      <c r="B5" s="1381"/>
      <c r="C5" s="1373"/>
      <c r="D5" s="1375"/>
      <c r="E5" s="1375"/>
      <c r="F5" s="1375"/>
      <c r="G5" s="1377"/>
      <c r="H5" s="1385"/>
      <c r="I5" s="1271"/>
    </row>
    <row r="6" spans="1:9" ht="24.75" customHeight="1">
      <c r="A6" s="1382"/>
      <c r="B6" s="1383"/>
      <c r="C6" s="314" t="s">
        <v>88</v>
      </c>
      <c r="D6" s="314" t="s">
        <v>89</v>
      </c>
      <c r="E6" s="314" t="s">
        <v>90</v>
      </c>
      <c r="F6" s="350" t="s">
        <v>92</v>
      </c>
      <c r="G6" s="1258" t="s">
        <v>419</v>
      </c>
      <c r="H6" s="1386"/>
      <c r="I6" s="1345"/>
    </row>
    <row r="7" spans="1:9" ht="15.95" customHeight="1">
      <c r="A7" s="1367" t="s">
        <v>303</v>
      </c>
      <c r="B7" s="1368"/>
      <c r="C7" s="1022">
        <v>109</v>
      </c>
      <c r="D7" s="1020">
        <f>(D8+D9+D10+D11)/4</f>
        <v>6666</v>
      </c>
      <c r="E7" s="1020">
        <f>(E8+E9+E10+E11)/4</f>
        <v>14768.75</v>
      </c>
      <c r="F7" s="1020">
        <f>F8+F9+F10+F11</f>
        <v>610347</v>
      </c>
      <c r="G7" s="1023">
        <f>G8+G9+G10+G11</f>
        <v>1537311.0000000005</v>
      </c>
      <c r="H7" s="1369" t="s">
        <v>241</v>
      </c>
      <c r="I7" s="1364"/>
    </row>
    <row r="8" spans="1:9" ht="15.95" customHeight="1">
      <c r="A8" s="159" t="s">
        <v>94</v>
      </c>
      <c r="B8" s="145" t="s">
        <v>95</v>
      </c>
      <c r="C8" s="1024">
        <f>C13+C18+C23+C28</f>
        <v>116</v>
      </c>
      <c r="D8" s="1021">
        <f>D13+D18+D23+D28</f>
        <v>6624</v>
      </c>
      <c r="E8" s="1021">
        <f>E13+E18+E23+E28</f>
        <v>14673</v>
      </c>
      <c r="F8" s="1021">
        <f>F13+F18+F23+F28</f>
        <v>149506</v>
      </c>
      <c r="G8" s="1025">
        <f>G13+G18+G23+G28</f>
        <v>361704.00000000023</v>
      </c>
      <c r="H8" s="145" t="s">
        <v>95</v>
      </c>
      <c r="I8" s="386"/>
    </row>
    <row r="9" spans="1:9" ht="15.95" customHeight="1">
      <c r="A9" s="239"/>
      <c r="B9" s="145" t="s">
        <v>96</v>
      </c>
      <c r="C9" s="1024">
        <f t="shared" ref="C9:C11" si="0">C14+C19+C24+C29</f>
        <v>114</v>
      </c>
      <c r="D9" s="1021">
        <f t="shared" ref="D9:G11" si="1">D14+D19+D24+D29</f>
        <v>6639.9999999999991</v>
      </c>
      <c r="E9" s="1021">
        <f t="shared" si="1"/>
        <v>14707</v>
      </c>
      <c r="F9" s="1021">
        <f t="shared" si="1"/>
        <v>207083.00000000006</v>
      </c>
      <c r="G9" s="1025">
        <f t="shared" si="1"/>
        <v>493104.00000000012</v>
      </c>
      <c r="H9" s="145" t="s">
        <v>96</v>
      </c>
      <c r="I9" s="387"/>
    </row>
    <row r="10" spans="1:9" ht="15.95" customHeight="1">
      <c r="A10" s="239"/>
      <c r="B10" s="145" t="s">
        <v>97</v>
      </c>
      <c r="C10" s="1024">
        <f t="shared" si="0"/>
        <v>111</v>
      </c>
      <c r="D10" s="1021">
        <f t="shared" si="1"/>
        <v>6666</v>
      </c>
      <c r="E10" s="1021">
        <f t="shared" si="1"/>
        <v>14758.999999999996</v>
      </c>
      <c r="F10" s="1021">
        <f t="shared" si="1"/>
        <v>101226.99999999996</v>
      </c>
      <c r="G10" s="1025">
        <f t="shared" si="1"/>
        <v>276109.00000000006</v>
      </c>
      <c r="H10" s="145" t="s">
        <v>97</v>
      </c>
      <c r="I10" s="387"/>
    </row>
    <row r="11" spans="1:9" ht="15.95" customHeight="1">
      <c r="A11" s="239"/>
      <c r="B11" s="145" t="s">
        <v>98</v>
      </c>
      <c r="C11" s="1024">
        <f t="shared" si="0"/>
        <v>109</v>
      </c>
      <c r="D11" s="1021">
        <f t="shared" si="1"/>
        <v>6734</v>
      </c>
      <c r="E11" s="1021">
        <f t="shared" si="1"/>
        <v>14935.999999999996</v>
      </c>
      <c r="F11" s="1021">
        <f t="shared" si="1"/>
        <v>152531</v>
      </c>
      <c r="G11" s="1025">
        <f t="shared" si="1"/>
        <v>406394</v>
      </c>
      <c r="H11" s="145" t="s">
        <v>98</v>
      </c>
      <c r="I11" s="387"/>
    </row>
    <row r="12" spans="1:9" ht="15.95" customHeight="1">
      <c r="A12" s="398" t="s">
        <v>110</v>
      </c>
      <c r="B12" s="967"/>
      <c r="C12" s="1024">
        <f>(C13+C14+C15+C16)/4</f>
        <v>16</v>
      </c>
      <c r="D12" s="1021">
        <f>(D13+D14+D15+D16)/4</f>
        <v>305.25</v>
      </c>
      <c r="E12" s="1021">
        <f>(E13+E14+E15+E16)/4</f>
        <v>894.75</v>
      </c>
      <c r="F12" s="1021">
        <f>F13+F14+F15+F16</f>
        <v>29166.999999999993</v>
      </c>
      <c r="G12" s="1025">
        <f>G13+G14+G15+G16</f>
        <v>39531.000000000015</v>
      </c>
      <c r="H12" s="1387" t="s">
        <v>99</v>
      </c>
      <c r="I12" s="1388"/>
    </row>
    <row r="13" spans="1:9" ht="15.95" customHeight="1">
      <c r="A13" s="398" t="s">
        <v>94</v>
      </c>
      <c r="B13" s="961" t="s">
        <v>95</v>
      </c>
      <c r="C13" s="1026">
        <v>16</v>
      </c>
      <c r="D13" s="1027">
        <v>298</v>
      </c>
      <c r="E13" s="1027">
        <v>867</v>
      </c>
      <c r="F13" s="1027">
        <v>4946.9999999999991</v>
      </c>
      <c r="G13" s="1028">
        <v>6319</v>
      </c>
      <c r="H13" s="961" t="s">
        <v>95</v>
      </c>
      <c r="I13" s="387"/>
    </row>
    <row r="14" spans="1:9" ht="15.95" customHeight="1">
      <c r="A14" s="99"/>
      <c r="B14" s="961" t="s">
        <v>100</v>
      </c>
      <c r="C14" s="1026">
        <v>16</v>
      </c>
      <c r="D14" s="1027">
        <v>298</v>
      </c>
      <c r="E14" s="1027">
        <v>867</v>
      </c>
      <c r="F14" s="1027">
        <v>9056.9999999999964</v>
      </c>
      <c r="G14" s="1028">
        <v>12374.000000000015</v>
      </c>
      <c r="H14" s="961" t="s">
        <v>100</v>
      </c>
      <c r="I14" s="379"/>
    </row>
    <row r="15" spans="1:9" ht="15.95" customHeight="1">
      <c r="A15" s="99"/>
      <c r="B15" s="961" t="s">
        <v>101</v>
      </c>
      <c r="C15" s="1026">
        <v>16</v>
      </c>
      <c r="D15" s="1027">
        <v>298</v>
      </c>
      <c r="E15" s="1027">
        <v>867</v>
      </c>
      <c r="F15" s="1027">
        <v>7446.0000000000009</v>
      </c>
      <c r="G15" s="1028">
        <v>10852.999999999998</v>
      </c>
      <c r="H15" s="961" t="s">
        <v>101</v>
      </c>
      <c r="I15" s="379"/>
    </row>
    <row r="16" spans="1:9" ht="15.95" customHeight="1">
      <c r="A16" s="99"/>
      <c r="B16" s="961" t="s">
        <v>102</v>
      </c>
      <c r="C16" s="1026">
        <v>16</v>
      </c>
      <c r="D16" s="1027">
        <v>327</v>
      </c>
      <c r="E16" s="1027">
        <v>978</v>
      </c>
      <c r="F16" s="1027">
        <v>7716.9999999999982</v>
      </c>
      <c r="G16" s="1028">
        <v>9984.9999999999964</v>
      </c>
      <c r="H16" s="961" t="s">
        <v>102</v>
      </c>
      <c r="I16" s="379"/>
    </row>
    <row r="17" spans="1:9" ht="15.95" customHeight="1">
      <c r="A17" s="99" t="s">
        <v>103</v>
      </c>
      <c r="B17" s="967"/>
      <c r="C17" s="1024">
        <v>33</v>
      </c>
      <c r="D17" s="1021">
        <f>(D18+D19+D20+D21)/4</f>
        <v>1562.25</v>
      </c>
      <c r="E17" s="1021">
        <f>(E18+E19+E20+E21)/4</f>
        <v>3379</v>
      </c>
      <c r="F17" s="1021">
        <f>F18+F19+F20+F21</f>
        <v>89191.000000000015</v>
      </c>
      <c r="G17" s="1025">
        <f>G18+G19+G20+G21</f>
        <v>258716.00000000006</v>
      </c>
      <c r="H17" s="1370" t="s">
        <v>104</v>
      </c>
      <c r="I17" s="1371"/>
    </row>
    <row r="18" spans="1:9" ht="15.95" customHeight="1">
      <c r="A18" s="99"/>
      <c r="B18" s="961" t="s">
        <v>95</v>
      </c>
      <c r="C18" s="1026">
        <v>34</v>
      </c>
      <c r="D18" s="1027">
        <v>1558.0000000000002</v>
      </c>
      <c r="E18" s="1027">
        <v>3357</v>
      </c>
      <c r="F18" s="1027">
        <v>22305</v>
      </c>
      <c r="G18" s="1028">
        <v>63776.000000000007</v>
      </c>
      <c r="H18" s="961" t="s">
        <v>105</v>
      </c>
      <c r="I18" s="379"/>
    </row>
    <row r="19" spans="1:9" ht="15.95" customHeight="1">
      <c r="A19" s="99"/>
      <c r="B19" s="961" t="s">
        <v>100</v>
      </c>
      <c r="C19" s="1026">
        <v>34</v>
      </c>
      <c r="D19" s="1027">
        <v>1555</v>
      </c>
      <c r="E19" s="1027">
        <v>3365</v>
      </c>
      <c r="F19" s="1027">
        <v>29127.000000000007</v>
      </c>
      <c r="G19" s="1028">
        <v>82860.999999999985</v>
      </c>
      <c r="H19" s="961" t="s">
        <v>100</v>
      </c>
      <c r="I19" s="379"/>
    </row>
    <row r="20" spans="1:9" ht="15.95" customHeight="1">
      <c r="A20" s="99"/>
      <c r="B20" s="961" t="s">
        <v>101</v>
      </c>
      <c r="C20" s="1026">
        <v>35</v>
      </c>
      <c r="D20" s="1027">
        <v>1572</v>
      </c>
      <c r="E20" s="1027">
        <v>3406</v>
      </c>
      <c r="F20" s="1027">
        <v>16342</v>
      </c>
      <c r="G20" s="1028">
        <v>52153.000000000051</v>
      </c>
      <c r="H20" s="961" t="s">
        <v>101</v>
      </c>
      <c r="I20" s="388"/>
    </row>
    <row r="21" spans="1:9" ht="15.95" customHeight="1">
      <c r="A21" s="99"/>
      <c r="B21" s="961" t="s">
        <v>102</v>
      </c>
      <c r="C21" s="1026">
        <v>33</v>
      </c>
      <c r="D21" s="1027">
        <v>1564</v>
      </c>
      <c r="E21" s="1027">
        <v>3388</v>
      </c>
      <c r="F21" s="1027">
        <v>21417.000000000011</v>
      </c>
      <c r="G21" s="1028">
        <v>59926.000000000015</v>
      </c>
      <c r="H21" s="961" t="s">
        <v>102</v>
      </c>
      <c r="I21" s="379"/>
    </row>
    <row r="22" spans="1:9" ht="15.95" customHeight="1">
      <c r="A22" s="99" t="s">
        <v>106</v>
      </c>
      <c r="B22" s="967"/>
      <c r="C22" s="1024">
        <v>24</v>
      </c>
      <c r="D22" s="1021">
        <f>(D23+D24+D25+D26)/4</f>
        <v>1604.7499999999998</v>
      </c>
      <c r="E22" s="1021">
        <f>(E23+E24+E25+E26)/4</f>
        <v>3529.75</v>
      </c>
      <c r="F22" s="1021">
        <f>F23+F24+F25+F26</f>
        <v>177601.99999999997</v>
      </c>
      <c r="G22" s="1025">
        <f>G23+G24+G25+G26</f>
        <v>458700.99999999988</v>
      </c>
      <c r="H22" s="1387" t="s">
        <v>107</v>
      </c>
      <c r="I22" s="1388"/>
    </row>
    <row r="23" spans="1:9" ht="15.95" customHeight="1">
      <c r="A23" s="99"/>
      <c r="B23" s="961" t="s">
        <v>105</v>
      </c>
      <c r="C23" s="1026">
        <v>30</v>
      </c>
      <c r="D23" s="1027">
        <v>1621</v>
      </c>
      <c r="E23" s="1027">
        <v>3568.0000000000005</v>
      </c>
      <c r="F23" s="1027">
        <v>48343.999999999993</v>
      </c>
      <c r="G23" s="1028">
        <v>104873.99999999999</v>
      </c>
      <c r="H23" s="961" t="s">
        <v>105</v>
      </c>
      <c r="I23" s="379"/>
    </row>
    <row r="24" spans="1:9" ht="15.95" customHeight="1">
      <c r="A24" s="99"/>
      <c r="B24" s="961" t="s">
        <v>100</v>
      </c>
      <c r="C24" s="1026">
        <v>28</v>
      </c>
      <c r="D24" s="1027">
        <v>1594.9999999999993</v>
      </c>
      <c r="E24" s="1027">
        <v>3517</v>
      </c>
      <c r="F24" s="1027">
        <v>61133.999999999985</v>
      </c>
      <c r="G24" s="1028">
        <v>128744.00000000003</v>
      </c>
      <c r="H24" s="961" t="s">
        <v>100</v>
      </c>
      <c r="I24" s="379"/>
    </row>
    <row r="25" spans="1:9" ht="15.95" customHeight="1">
      <c r="A25" s="99"/>
      <c r="B25" s="961" t="s">
        <v>101</v>
      </c>
      <c r="C25" s="1026">
        <v>24</v>
      </c>
      <c r="D25" s="1027">
        <v>1578</v>
      </c>
      <c r="E25" s="1027">
        <v>3475</v>
      </c>
      <c r="F25" s="1027">
        <v>35815</v>
      </c>
      <c r="G25" s="1028">
        <v>118635.99999999996</v>
      </c>
      <c r="H25" s="961" t="s">
        <v>101</v>
      </c>
      <c r="I25" s="379"/>
    </row>
    <row r="26" spans="1:9" ht="15.95" customHeight="1">
      <c r="A26" s="99"/>
      <c r="B26" s="961" t="s">
        <v>102</v>
      </c>
      <c r="C26" s="1026">
        <v>24</v>
      </c>
      <c r="D26" s="1027">
        <v>1625</v>
      </c>
      <c r="E26" s="1027">
        <v>3559</v>
      </c>
      <c r="F26" s="1027">
        <v>32308.999999999993</v>
      </c>
      <c r="G26" s="1028">
        <v>106446.99999999996</v>
      </c>
      <c r="H26" s="961" t="s">
        <v>102</v>
      </c>
      <c r="I26" s="379"/>
    </row>
    <row r="27" spans="1:9" ht="15.95" customHeight="1">
      <c r="A27" s="99" t="s">
        <v>108</v>
      </c>
      <c r="B27" s="967"/>
      <c r="C27" s="1024">
        <f>(C28+C29+C30+C31)/4</f>
        <v>36</v>
      </c>
      <c r="D27" s="1021">
        <f>(D28+D29+D30+D31)/4</f>
        <v>3193.75</v>
      </c>
      <c r="E27" s="1021">
        <f>(E28+E29+E30+E31)/4</f>
        <v>6965.2499999999982</v>
      </c>
      <c r="F27" s="1021">
        <f>F28+F29+F30+F31</f>
        <v>314387</v>
      </c>
      <c r="G27" s="1025">
        <f>G28+G29+G30+G31</f>
        <v>780363.00000000035</v>
      </c>
      <c r="H27" s="1370" t="s">
        <v>109</v>
      </c>
      <c r="I27" s="1371"/>
    </row>
    <row r="28" spans="1:9" ht="15.95" customHeight="1">
      <c r="A28" s="99"/>
      <c r="B28" s="961" t="s">
        <v>105</v>
      </c>
      <c r="C28" s="1026">
        <v>36</v>
      </c>
      <c r="D28" s="1027">
        <v>3147</v>
      </c>
      <c r="E28" s="1027">
        <v>6881.0000000000009</v>
      </c>
      <c r="F28" s="1027">
        <v>73910</v>
      </c>
      <c r="G28" s="1028">
        <v>186735.00000000023</v>
      </c>
      <c r="H28" s="961" t="s">
        <v>105</v>
      </c>
      <c r="I28" s="379"/>
    </row>
    <row r="29" spans="1:9" ht="15.95" customHeight="1">
      <c r="A29" s="99"/>
      <c r="B29" s="961" t="s">
        <v>100</v>
      </c>
      <c r="C29" s="1026">
        <v>36</v>
      </c>
      <c r="D29" s="1027">
        <v>3192</v>
      </c>
      <c r="E29" s="1027">
        <v>6958</v>
      </c>
      <c r="F29" s="1027">
        <v>107765.00000000007</v>
      </c>
      <c r="G29" s="1028">
        <v>269125.00000000012</v>
      </c>
      <c r="H29" s="961" t="s">
        <v>100</v>
      </c>
      <c r="I29" s="379"/>
    </row>
    <row r="30" spans="1:9" ht="15.95" customHeight="1">
      <c r="A30" s="99"/>
      <c r="B30" s="961" t="s">
        <v>101</v>
      </c>
      <c r="C30" s="1026">
        <v>36</v>
      </c>
      <c r="D30" s="1027">
        <v>3218</v>
      </c>
      <c r="E30" s="1027">
        <v>7010.9999999999973</v>
      </c>
      <c r="F30" s="1027">
        <v>41623.999999999956</v>
      </c>
      <c r="G30" s="1028">
        <v>94467.000000000044</v>
      </c>
      <c r="H30" s="961" t="s">
        <v>101</v>
      </c>
      <c r="I30" s="379"/>
    </row>
    <row r="31" spans="1:9" ht="15.95" customHeight="1">
      <c r="A31" s="413"/>
      <c r="B31" s="381" t="s">
        <v>102</v>
      </c>
      <c r="C31" s="1029">
        <v>36</v>
      </c>
      <c r="D31" s="1030">
        <v>3218</v>
      </c>
      <c r="E31" s="1030">
        <v>7010.9999999999973</v>
      </c>
      <c r="F31" s="1030">
        <v>91088</v>
      </c>
      <c r="G31" s="1031">
        <v>230036.00000000003</v>
      </c>
      <c r="H31" s="381" t="s">
        <v>102</v>
      </c>
      <c r="I31" s="360"/>
    </row>
    <row r="32" spans="1:9" ht="15.95" customHeight="1">
      <c r="A32" s="1389" t="s">
        <v>244</v>
      </c>
      <c r="B32" s="1389"/>
      <c r="C32" s="1389"/>
      <c r="D32" s="1389"/>
      <c r="E32" s="1389"/>
      <c r="F32" s="1391" t="s">
        <v>246</v>
      </c>
      <c r="G32" s="1391"/>
      <c r="H32" s="1392"/>
      <c r="I32" s="1392"/>
    </row>
    <row r="33" spans="1:9" ht="13.5" customHeight="1">
      <c r="A33" s="1389" t="s">
        <v>245</v>
      </c>
      <c r="B33" s="1389"/>
      <c r="C33" s="1389"/>
      <c r="D33" s="1389"/>
      <c r="E33" s="1389"/>
      <c r="F33" s="1390" t="s">
        <v>247</v>
      </c>
      <c r="G33" s="1390"/>
      <c r="H33" s="1390"/>
      <c r="I33" s="1390"/>
    </row>
  </sheetData>
  <mergeCells count="19">
    <mergeCell ref="H22:I22"/>
    <mergeCell ref="H27:I27"/>
    <mergeCell ref="A33:E33"/>
    <mergeCell ref="F33:I33"/>
    <mergeCell ref="A32:E32"/>
    <mergeCell ref="F32:I32"/>
    <mergeCell ref="A7:B7"/>
    <mergeCell ref="H7:I7"/>
    <mergeCell ref="H17:I17"/>
    <mergeCell ref="A1:I1"/>
    <mergeCell ref="A2:I2"/>
    <mergeCell ref="C4:C5"/>
    <mergeCell ref="D4:D5"/>
    <mergeCell ref="E4:E5"/>
    <mergeCell ref="F4:F5"/>
    <mergeCell ref="G4:G5"/>
    <mergeCell ref="A4:B6"/>
    <mergeCell ref="H4:I6"/>
    <mergeCell ref="H12:I1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portrait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43
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38"/>
  <sheetViews>
    <sheetView rightToLeft="1" view="pageBreakPreview" zoomScaleNormal="100" zoomScaleSheetLayoutView="100" workbookViewId="0">
      <selection activeCell="N17" sqref="N17"/>
    </sheetView>
  </sheetViews>
  <sheetFormatPr defaultRowHeight="14.25"/>
  <cols>
    <col min="1" max="1" width="11.125" customWidth="1"/>
    <col min="2" max="2" width="5.625" customWidth="1"/>
    <col min="3" max="3" width="10" customWidth="1"/>
    <col min="4" max="4" width="10.375" customWidth="1"/>
    <col min="5" max="5" width="8.375" customWidth="1"/>
    <col min="6" max="6" width="11.625" customWidth="1"/>
    <col min="7" max="7" width="7.375" customWidth="1"/>
    <col min="8" max="8" width="7.25" customWidth="1"/>
    <col min="9" max="9" width="11.125" customWidth="1"/>
    <col min="10" max="11" width="8.375" customWidth="1"/>
    <col min="12" max="12" width="16.875" customWidth="1"/>
    <col min="13" max="13" width="8.375" customWidth="1"/>
    <col min="14" max="14" width="11.125" customWidth="1"/>
  </cols>
  <sheetData>
    <row r="1" spans="1:16" ht="23.25">
      <c r="A1" s="1262" t="s">
        <v>359</v>
      </c>
      <c r="B1" s="1262"/>
      <c r="C1" s="1262"/>
      <c r="D1" s="1262"/>
      <c r="E1" s="1262"/>
      <c r="F1" s="1262"/>
      <c r="G1" s="1262"/>
      <c r="H1" s="1262"/>
      <c r="I1" s="1262"/>
    </row>
    <row r="2" spans="1:16" ht="30.75" customHeight="1">
      <c r="A2" s="1293" t="s">
        <v>388</v>
      </c>
      <c r="B2" s="1293"/>
      <c r="C2" s="1293"/>
      <c r="D2" s="1293"/>
      <c r="E2" s="1293"/>
      <c r="F2" s="1293"/>
      <c r="G2" s="1293"/>
      <c r="H2" s="1293"/>
      <c r="I2" s="1293"/>
    </row>
    <row r="3" spans="1:16" ht="6" customHeight="1">
      <c r="A3" s="20"/>
    </row>
    <row r="4" spans="1:16" ht="17.25" customHeight="1">
      <c r="A4" s="1395" t="s">
        <v>192</v>
      </c>
      <c r="B4" s="1396"/>
      <c r="C4" s="1295" t="s">
        <v>117</v>
      </c>
      <c r="D4" s="1397" t="s">
        <v>3</v>
      </c>
      <c r="E4" s="1397"/>
      <c r="F4" s="1376" t="s">
        <v>317</v>
      </c>
      <c r="G4" s="1397"/>
      <c r="H4" s="1399" t="s">
        <v>93</v>
      </c>
      <c r="I4" s="1278"/>
      <c r="J4" s="10"/>
      <c r="K4" s="10"/>
      <c r="L4" s="10"/>
      <c r="M4" s="10"/>
      <c r="N4" s="10"/>
      <c r="O4" s="10"/>
      <c r="P4" s="10"/>
    </row>
    <row r="5" spans="1:16" ht="20.25" customHeight="1">
      <c r="A5" s="1395"/>
      <c r="B5" s="1396"/>
      <c r="C5" s="1296"/>
      <c r="D5" s="1398" t="s">
        <v>4</v>
      </c>
      <c r="E5" s="1398"/>
      <c r="F5" s="1405" t="s">
        <v>187</v>
      </c>
      <c r="G5" s="1398"/>
      <c r="H5" s="1297"/>
      <c r="I5" s="1400"/>
      <c r="J5" s="10"/>
      <c r="K5" s="10"/>
      <c r="L5" s="10"/>
      <c r="M5" s="10"/>
      <c r="N5" s="10"/>
      <c r="O5" s="10"/>
      <c r="P5" s="10"/>
    </row>
    <row r="6" spans="1:16" ht="20.25">
      <c r="A6" s="1395"/>
      <c r="B6" s="1396"/>
      <c r="C6" s="1406" t="s">
        <v>418</v>
      </c>
      <c r="D6" s="44" t="s">
        <v>10</v>
      </c>
      <c r="E6" s="253" t="s">
        <v>194</v>
      </c>
      <c r="F6" s="44" t="s">
        <v>10</v>
      </c>
      <c r="G6" s="253" t="s">
        <v>193</v>
      </c>
      <c r="H6" s="1401"/>
      <c r="I6" s="1400"/>
      <c r="J6" s="10"/>
      <c r="K6" s="10"/>
      <c r="L6" s="10"/>
      <c r="M6" s="10"/>
      <c r="N6" s="10"/>
      <c r="O6" s="10"/>
      <c r="P6" s="10"/>
    </row>
    <row r="7" spans="1:16" ht="14.25" customHeight="1">
      <c r="A7" s="1395"/>
      <c r="B7" s="1396"/>
      <c r="C7" s="1406"/>
      <c r="D7" s="1325" t="s">
        <v>118</v>
      </c>
      <c r="E7" s="1394" t="s">
        <v>188</v>
      </c>
      <c r="F7" s="1325" t="s">
        <v>118</v>
      </c>
      <c r="G7" s="1394" t="s">
        <v>188</v>
      </c>
      <c r="H7" s="1401"/>
      <c r="I7" s="1402"/>
      <c r="J7" s="406"/>
      <c r="K7" s="10"/>
      <c r="L7" s="10"/>
      <c r="M7" s="10"/>
      <c r="N7" s="10"/>
      <c r="O7" s="10"/>
      <c r="P7" s="10"/>
    </row>
    <row r="8" spans="1:16" ht="14.25" customHeight="1">
      <c r="A8" s="1395"/>
      <c r="B8" s="1396"/>
      <c r="C8" s="1406"/>
      <c r="D8" s="1325"/>
      <c r="E8" s="1394"/>
      <c r="F8" s="1325"/>
      <c r="G8" s="1394"/>
      <c r="H8" s="1403"/>
      <c r="I8" s="1404"/>
      <c r="J8" s="10"/>
      <c r="K8" s="10"/>
      <c r="L8" s="10"/>
      <c r="M8" s="10"/>
      <c r="N8" s="10"/>
      <c r="O8" s="10"/>
      <c r="P8" s="10"/>
    </row>
    <row r="9" spans="1:16" ht="15.95" customHeight="1">
      <c r="A9" s="1407" t="s">
        <v>240</v>
      </c>
      <c r="B9" s="1408"/>
      <c r="C9" s="972">
        <v>2.518749170553801</v>
      </c>
      <c r="D9" s="1033">
        <v>1681.854794520548</v>
      </c>
      <c r="E9" s="1033">
        <v>25.230344952303451</v>
      </c>
      <c r="F9" s="1033">
        <v>4211.8109589041105</v>
      </c>
      <c r="G9" s="1034">
        <v>28.518398367526775</v>
      </c>
      <c r="H9" s="1369" t="s">
        <v>241</v>
      </c>
      <c r="I9" s="1393"/>
      <c r="J9" s="10"/>
      <c r="K9" s="10"/>
      <c r="L9" s="10"/>
      <c r="M9" s="10"/>
      <c r="N9" s="10"/>
      <c r="O9" s="10"/>
      <c r="P9" s="10"/>
    </row>
    <row r="10" spans="1:16" ht="15.95" customHeight="1">
      <c r="A10" s="65"/>
      <c r="B10" s="42" t="s">
        <v>95</v>
      </c>
      <c r="C10" s="1035">
        <v>2.4193276524019094</v>
      </c>
      <c r="D10" s="1032">
        <v>1527.3666666666666</v>
      </c>
      <c r="E10" s="1032">
        <v>23.058071658615134</v>
      </c>
      <c r="F10" s="1032">
        <v>4018.9333333333361</v>
      </c>
      <c r="G10" s="1036">
        <v>27.389990685840225</v>
      </c>
      <c r="H10" s="145" t="s">
        <v>95</v>
      </c>
      <c r="I10" s="387"/>
      <c r="J10" s="10"/>
      <c r="K10" s="10"/>
      <c r="L10" s="10"/>
      <c r="M10" s="10"/>
      <c r="N10" s="10"/>
      <c r="O10" s="10"/>
      <c r="P10" s="10"/>
    </row>
    <row r="11" spans="1:16" ht="15.95" customHeight="1">
      <c r="A11" s="64"/>
      <c r="B11" s="42" t="s">
        <v>96</v>
      </c>
      <c r="C11" s="1035">
        <v>2.3811901508090987</v>
      </c>
      <c r="D11" s="1032">
        <v>2029.4175824175827</v>
      </c>
      <c r="E11" s="1032">
        <v>30.563517807493717</v>
      </c>
      <c r="F11" s="1032">
        <v>5418.725274725276</v>
      </c>
      <c r="G11" s="1036">
        <v>36.844531683723915</v>
      </c>
      <c r="H11" s="145" t="s">
        <v>96</v>
      </c>
      <c r="I11" s="387"/>
      <c r="J11" s="10"/>
      <c r="K11" s="10"/>
      <c r="L11" s="10"/>
      <c r="M11" s="10"/>
      <c r="N11" s="10"/>
      <c r="O11" s="10"/>
      <c r="P11" s="10"/>
    </row>
    <row r="12" spans="1:16" ht="15.95" customHeight="1">
      <c r="A12" s="64"/>
      <c r="B12" s="42" t="s">
        <v>97</v>
      </c>
      <c r="C12" s="1035">
        <v>2.7276220771138147</v>
      </c>
      <c r="D12" s="1032">
        <v>1520.554347826087</v>
      </c>
      <c r="E12" s="1032">
        <v>22.810596277019009</v>
      </c>
      <c r="F12" s="1032">
        <v>3001.1847826086964</v>
      </c>
      <c r="G12" s="1036">
        <v>20.334607917939543</v>
      </c>
      <c r="H12" s="145" t="s">
        <v>97</v>
      </c>
      <c r="I12" s="387"/>
      <c r="J12" s="10"/>
      <c r="K12" s="10"/>
      <c r="L12" s="10"/>
      <c r="M12" s="497"/>
      <c r="N12" s="10"/>
      <c r="O12" s="10"/>
      <c r="P12" s="10"/>
    </row>
    <row r="13" spans="1:16" ht="15.95" customHeight="1">
      <c r="A13" s="64"/>
      <c r="B13" s="42" t="s">
        <v>98</v>
      </c>
      <c r="C13" s="1035">
        <v>2.6643370855760478</v>
      </c>
      <c r="D13" s="1032">
        <v>1650.5</v>
      </c>
      <c r="E13" s="1032">
        <v>24.509949509949511</v>
      </c>
      <c r="F13" s="1032">
        <v>4417.326086956522</v>
      </c>
      <c r="G13" s="1036">
        <v>29.575027363126161</v>
      </c>
      <c r="H13" s="145" t="s">
        <v>98</v>
      </c>
      <c r="I13" s="387"/>
      <c r="J13" s="10"/>
      <c r="K13" s="10"/>
      <c r="L13" s="10"/>
      <c r="M13" s="497"/>
      <c r="N13" s="10"/>
      <c r="O13" s="10"/>
      <c r="P13" s="10"/>
    </row>
    <row r="14" spans="1:16" ht="14.25" customHeight="1">
      <c r="A14" s="1411" t="s">
        <v>110</v>
      </c>
      <c r="B14" s="1412"/>
      <c r="C14" s="1035">
        <v>1.3553940058980865</v>
      </c>
      <c r="D14" s="1032">
        <v>42.9</v>
      </c>
      <c r="E14" s="1032">
        <v>14.059888032490772</v>
      </c>
      <c r="F14" s="1032">
        <v>108.30410958904113</v>
      </c>
      <c r="G14" s="1036">
        <v>12.104398948202418</v>
      </c>
      <c r="H14" s="1409" t="s">
        <v>111</v>
      </c>
      <c r="I14" s="1410"/>
      <c r="J14" s="10"/>
      <c r="K14" s="10"/>
      <c r="L14" s="10"/>
      <c r="M14" s="497"/>
      <c r="N14" s="10"/>
      <c r="O14" s="10"/>
      <c r="P14" s="10"/>
    </row>
    <row r="15" spans="1:16" ht="12.75" customHeight="1">
      <c r="A15" s="67"/>
      <c r="B15" s="43" t="s">
        <v>95</v>
      </c>
      <c r="C15" s="1037">
        <v>1.2773398019001418</v>
      </c>
      <c r="D15" s="1038">
        <v>32.733333333333341</v>
      </c>
      <c r="E15" s="1038">
        <v>10.984340044742732</v>
      </c>
      <c r="F15" s="1038">
        <v>70.211111111111109</v>
      </c>
      <c r="G15" s="1039">
        <v>8.0981673715237719</v>
      </c>
      <c r="H15" s="489" t="s">
        <v>95</v>
      </c>
      <c r="I15" s="389"/>
      <c r="J15" s="10"/>
      <c r="K15" s="10"/>
      <c r="L15" s="10"/>
      <c r="M15" s="497"/>
      <c r="N15" s="10"/>
      <c r="O15" s="10"/>
      <c r="P15" s="10"/>
    </row>
    <row r="16" spans="1:16" ht="15.95" customHeight="1">
      <c r="A16" s="67"/>
      <c r="B16" s="43" t="s">
        <v>96</v>
      </c>
      <c r="C16" s="1037">
        <v>1.3662765017667851</v>
      </c>
      <c r="D16" s="1038">
        <v>54.890109890109883</v>
      </c>
      <c r="E16" s="1038">
        <v>18.419499963124121</v>
      </c>
      <c r="F16" s="1038">
        <v>135.97802197802213</v>
      </c>
      <c r="G16" s="1039">
        <v>15.683739559172102</v>
      </c>
      <c r="H16" s="489" t="s">
        <v>96</v>
      </c>
      <c r="I16" s="389"/>
      <c r="J16" s="10"/>
      <c r="K16" s="10"/>
      <c r="L16" s="10"/>
      <c r="M16" s="10"/>
      <c r="N16" s="10"/>
      <c r="O16" s="10"/>
      <c r="P16" s="10"/>
    </row>
    <row r="17" spans="1:16" ht="15.95" customHeight="1">
      <c r="A17" s="67"/>
      <c r="B17" s="43" t="s">
        <v>97</v>
      </c>
      <c r="C17" s="1037">
        <v>1.4575611066344336</v>
      </c>
      <c r="D17" s="1038">
        <v>36.152173913043484</v>
      </c>
      <c r="E17" s="1038">
        <v>12.13160198424278</v>
      </c>
      <c r="F17" s="1038">
        <v>117.9673913043478</v>
      </c>
      <c r="G17" s="1039">
        <v>13.606388847098938</v>
      </c>
      <c r="H17" s="489" t="s">
        <v>97</v>
      </c>
      <c r="I17" s="389"/>
      <c r="J17" s="10"/>
      <c r="K17" s="10"/>
      <c r="L17" s="10"/>
      <c r="M17" s="10"/>
    </row>
    <row r="18" spans="1:16" ht="12.75" customHeight="1">
      <c r="A18" s="83"/>
      <c r="B18" s="43" t="s">
        <v>98</v>
      </c>
      <c r="C18" s="1037">
        <v>1.2940490081680278</v>
      </c>
      <c r="D18" s="1038">
        <v>47.804347826086975</v>
      </c>
      <c r="E18" s="1038">
        <v>14.619066613482254</v>
      </c>
      <c r="F18" s="1038">
        <v>108.53260869565213</v>
      </c>
      <c r="G18" s="1039">
        <v>11.097403752111671</v>
      </c>
      <c r="H18" s="489" t="s">
        <v>98</v>
      </c>
      <c r="I18" s="389"/>
      <c r="J18" s="10"/>
      <c r="K18" s="10"/>
      <c r="L18" s="10"/>
      <c r="M18" s="10"/>
    </row>
    <row r="19" spans="1:16" ht="14.25" customHeight="1">
      <c r="A19" s="1411" t="s">
        <v>112</v>
      </c>
      <c r="B19" s="1412"/>
      <c r="C19" s="1035">
        <v>2.9005897125431632</v>
      </c>
      <c r="D19" s="1032">
        <v>497.56438356164398</v>
      </c>
      <c r="E19" s="1032">
        <v>31.849216422572823</v>
      </c>
      <c r="F19" s="1032">
        <v>708.81095890410973</v>
      </c>
      <c r="G19" s="1036">
        <v>20.976944625750509</v>
      </c>
      <c r="H19" s="1409" t="s">
        <v>113</v>
      </c>
      <c r="I19" s="1410"/>
      <c r="J19" s="10"/>
      <c r="K19" s="10"/>
      <c r="L19" s="10"/>
      <c r="M19" s="10"/>
    </row>
    <row r="20" spans="1:16" ht="12.75" customHeight="1">
      <c r="A20" s="67"/>
      <c r="B20" s="43" t="s">
        <v>95</v>
      </c>
      <c r="C20" s="1037">
        <v>2.8592692221475007</v>
      </c>
      <c r="D20" s="1038">
        <v>489.07777777777778</v>
      </c>
      <c r="E20" s="1038">
        <v>31.39138496648124</v>
      </c>
      <c r="F20" s="1038">
        <v>708.62222222222226</v>
      </c>
      <c r="G20" s="1039">
        <v>21.10879422765035</v>
      </c>
      <c r="H20" s="489" t="s">
        <v>95</v>
      </c>
      <c r="I20" s="380"/>
      <c r="J20" s="10"/>
      <c r="K20" s="10"/>
      <c r="L20" s="10"/>
      <c r="M20" s="10"/>
    </row>
    <row r="21" spans="1:16" ht="13.5" customHeight="1">
      <c r="A21" s="67"/>
      <c r="B21" s="43" t="s">
        <v>96</v>
      </c>
      <c r="C21" s="1037">
        <v>2.8447541884097758</v>
      </c>
      <c r="D21" s="1038">
        <v>637.01098901098942</v>
      </c>
      <c r="E21" s="1038">
        <v>40.965336913889992</v>
      </c>
      <c r="F21" s="1038">
        <v>910.56043956043936</v>
      </c>
      <c r="G21" s="1039">
        <v>27.059745603579177</v>
      </c>
      <c r="H21" s="489" t="s">
        <v>96</v>
      </c>
      <c r="I21" s="378"/>
      <c r="J21" s="10"/>
      <c r="K21" s="10"/>
    </row>
    <row r="22" spans="1:16" ht="15.95" customHeight="1">
      <c r="A22" s="67"/>
      <c r="B22" s="43" t="s">
        <v>97</v>
      </c>
      <c r="C22" s="1037">
        <v>3.1913474482927455</v>
      </c>
      <c r="D22" s="1038">
        <v>407.93478260869563</v>
      </c>
      <c r="E22" s="1038">
        <v>25.95004978426817</v>
      </c>
      <c r="F22" s="1038">
        <v>566.8804347826092</v>
      </c>
      <c r="G22" s="1039">
        <v>16.643582935484709</v>
      </c>
      <c r="H22" s="489" t="s">
        <v>97</v>
      </c>
      <c r="I22" s="378"/>
    </row>
    <row r="23" spans="1:16" ht="12.75" customHeight="1">
      <c r="A23" s="83"/>
      <c r="B23" s="43" t="s">
        <v>98</v>
      </c>
      <c r="C23" s="1037">
        <v>2.7977218617244755</v>
      </c>
      <c r="D23" s="1038">
        <v>457.5652173913046</v>
      </c>
      <c r="E23" s="1038">
        <v>29.256088068497739</v>
      </c>
      <c r="F23" s="1038">
        <v>651.36956521739148</v>
      </c>
      <c r="G23" s="1039">
        <v>19.225784097325604</v>
      </c>
      <c r="H23" s="489" t="s">
        <v>98</v>
      </c>
      <c r="I23" s="378"/>
      <c r="O23" s="1189"/>
      <c r="P23" s="1189"/>
    </row>
    <row r="24" spans="1:16" ht="14.25" customHeight="1">
      <c r="A24" s="1411" t="s">
        <v>106</v>
      </c>
      <c r="B24" s="1412"/>
      <c r="C24" s="1035">
        <v>2.9005897125431632</v>
      </c>
      <c r="D24" s="1032">
        <v>677.9561643835616</v>
      </c>
      <c r="E24" s="1032">
        <v>42.24683996781814</v>
      </c>
      <c r="F24" s="1032">
        <v>1256.7150684931503</v>
      </c>
      <c r="G24" s="1036">
        <v>35.6</v>
      </c>
      <c r="H24" s="1387" t="s">
        <v>114</v>
      </c>
      <c r="I24" s="1388"/>
    </row>
    <row r="25" spans="1:16" ht="13.5" customHeight="1">
      <c r="A25" s="67"/>
      <c r="B25" s="43" t="s">
        <v>95</v>
      </c>
      <c r="C25" s="1037">
        <v>2.1693281482707265</v>
      </c>
      <c r="D25" s="1038">
        <v>563.25555555555536</v>
      </c>
      <c r="E25" s="1038">
        <v>34.747412434025627</v>
      </c>
      <c r="F25" s="1038">
        <v>1165.2666666666664</v>
      </c>
      <c r="G25" s="1039">
        <v>32.65881913303437</v>
      </c>
      <c r="H25" s="489" t="s">
        <v>95</v>
      </c>
      <c r="I25" s="378"/>
    </row>
    <row r="26" spans="1:16" ht="13.5" customHeight="1">
      <c r="A26" s="67"/>
      <c r="B26" s="43" t="s">
        <v>96</v>
      </c>
      <c r="C26" s="1037">
        <v>2.1059312330290845</v>
      </c>
      <c r="D26" s="1038">
        <v>703.68131868131843</v>
      </c>
      <c r="E26" s="1038">
        <v>44.117951014502744</v>
      </c>
      <c r="F26" s="1038">
        <v>1414.7692307692312</v>
      </c>
      <c r="G26" s="1039">
        <v>40.226591719341229</v>
      </c>
      <c r="H26" s="489" t="s">
        <v>96</v>
      </c>
      <c r="I26" s="378"/>
    </row>
    <row r="27" spans="1:16" ht="13.5" customHeight="1">
      <c r="A27" s="67"/>
      <c r="B27" s="43" t="s">
        <v>97</v>
      </c>
      <c r="C27" s="1037">
        <v>3.3124668435013249</v>
      </c>
      <c r="D27" s="1038">
        <v>829.36956521739148</v>
      </c>
      <c r="E27" s="1038">
        <v>52.558274094891729</v>
      </c>
      <c r="F27" s="1038">
        <v>1289.5217391304343</v>
      </c>
      <c r="G27" s="1039">
        <v>37.108539255552067</v>
      </c>
      <c r="H27" s="489" t="s">
        <v>97</v>
      </c>
      <c r="I27" s="378"/>
    </row>
    <row r="28" spans="1:16" ht="13.5" customHeight="1">
      <c r="A28" s="83"/>
      <c r="B28" s="43" t="s">
        <v>98</v>
      </c>
      <c r="C28" s="1037">
        <v>3.2946547401652797</v>
      </c>
      <c r="D28" s="1038">
        <v>613.30434782608677</v>
      </c>
      <c r="E28" s="1038">
        <v>37.741806020066875</v>
      </c>
      <c r="F28" s="1038">
        <v>1157.0326086956518</v>
      </c>
      <c r="G28" s="1039">
        <v>32.510048010554982</v>
      </c>
      <c r="H28" s="489" t="s">
        <v>98</v>
      </c>
      <c r="I28" s="378"/>
    </row>
    <row r="29" spans="1:16" ht="14.25" customHeight="1">
      <c r="A29" s="1411" t="s">
        <v>115</v>
      </c>
      <c r="B29" s="1412"/>
      <c r="C29" s="1035">
        <v>2.4821732450769298</v>
      </c>
      <c r="D29" s="1032">
        <v>463.41643835616452</v>
      </c>
      <c r="E29" s="1032">
        <v>14.510103745007108</v>
      </c>
      <c r="F29" s="1032">
        <v>2137.980821917809</v>
      </c>
      <c r="G29" s="1036">
        <v>30.694961730272563</v>
      </c>
      <c r="H29" s="1409" t="s">
        <v>116</v>
      </c>
      <c r="I29" s="1410"/>
    </row>
    <row r="30" spans="1:16" ht="13.5" customHeight="1">
      <c r="A30" s="67"/>
      <c r="B30" s="43" t="s">
        <v>95</v>
      </c>
      <c r="C30" s="1037">
        <v>2.5265187390068982</v>
      </c>
      <c r="D30" s="1038">
        <v>442.3000000000003</v>
      </c>
      <c r="E30" s="1038">
        <v>14.054655227200518</v>
      </c>
      <c r="F30" s="1038">
        <v>2074.8333333333358</v>
      </c>
      <c r="G30" s="1039">
        <v>30.153078525408162</v>
      </c>
      <c r="H30" s="489" t="s">
        <v>95</v>
      </c>
      <c r="I30" s="378"/>
    </row>
    <row r="31" spans="1:16" ht="15.95" customHeight="1">
      <c r="A31" s="67"/>
      <c r="B31" s="43" t="s">
        <v>96</v>
      </c>
      <c r="C31" s="1037">
        <v>2.4973321579362553</v>
      </c>
      <c r="D31" s="1038">
        <v>633.83516483516496</v>
      </c>
      <c r="E31" s="1038">
        <v>19.856991379547775</v>
      </c>
      <c r="F31" s="1038">
        <v>2957.4175824175836</v>
      </c>
      <c r="G31" s="1039">
        <v>42.503845680045757</v>
      </c>
      <c r="H31" s="489" t="s">
        <v>96</v>
      </c>
      <c r="I31" s="378"/>
    </row>
    <row r="32" spans="1:16" ht="14.25" customHeight="1">
      <c r="A32" s="67"/>
      <c r="B32" s="43" t="s">
        <v>97</v>
      </c>
      <c r="C32" s="1037">
        <v>2.2695320007687898</v>
      </c>
      <c r="D32" s="1038">
        <v>247.09782608695653</v>
      </c>
      <c r="E32" s="1038">
        <v>7.6786148566487427</v>
      </c>
      <c r="F32" s="1038">
        <v>1026.8152173913047</v>
      </c>
      <c r="G32" s="1039">
        <v>14.645774032111042</v>
      </c>
      <c r="H32" s="489" t="s">
        <v>97</v>
      </c>
      <c r="I32" s="378"/>
    </row>
    <row r="33" spans="1:9" ht="12.75" customHeight="1">
      <c r="A33" s="125"/>
      <c r="B33" s="126" t="s">
        <v>98</v>
      </c>
      <c r="C33" s="1040">
        <v>2.5254259617073616</v>
      </c>
      <c r="D33" s="1041">
        <v>531.82608695652186</v>
      </c>
      <c r="E33" s="1041">
        <v>16.526603075093902</v>
      </c>
      <c r="F33" s="1041">
        <v>2500.3913043478265</v>
      </c>
      <c r="G33" s="1042">
        <v>35.663832610866173</v>
      </c>
      <c r="H33" s="381" t="s">
        <v>98</v>
      </c>
      <c r="I33" s="129"/>
    </row>
    <row r="34" spans="1:9">
      <c r="D34" s="106"/>
    </row>
    <row r="36" spans="1:9">
      <c r="F36" s="10"/>
    </row>
    <row r="37" spans="1:9">
      <c r="F37" s="1032"/>
    </row>
    <row r="38" spans="1:9">
      <c r="F38" s="10"/>
    </row>
  </sheetData>
  <mergeCells count="24">
    <mergeCell ref="H14:I14"/>
    <mergeCell ref="H19:I19"/>
    <mergeCell ref="H29:I29"/>
    <mergeCell ref="A24:B24"/>
    <mergeCell ref="H24:I24"/>
    <mergeCell ref="A14:B14"/>
    <mergeCell ref="A19:B19"/>
    <mergeCell ref="A29:B29"/>
    <mergeCell ref="H9:I9"/>
    <mergeCell ref="A1:I1"/>
    <mergeCell ref="A2:I2"/>
    <mergeCell ref="D7:D8"/>
    <mergeCell ref="E7:E8"/>
    <mergeCell ref="F7:F8"/>
    <mergeCell ref="A4:B8"/>
    <mergeCell ref="D4:E4"/>
    <mergeCell ref="D5:E5"/>
    <mergeCell ref="H4:I8"/>
    <mergeCell ref="G7:G8"/>
    <mergeCell ref="F4:G4"/>
    <mergeCell ref="F5:G5"/>
    <mergeCell ref="C4:C5"/>
    <mergeCell ref="C6:C8"/>
    <mergeCell ref="A9:B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portrait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44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32"/>
  <sheetViews>
    <sheetView rightToLeft="1" view="pageBreakPreview" zoomScale="98" zoomScaleNormal="100" zoomScaleSheetLayoutView="98" workbookViewId="0">
      <selection activeCell="C4" sqref="C4:F4"/>
    </sheetView>
  </sheetViews>
  <sheetFormatPr defaultRowHeight="14.25"/>
  <cols>
    <col min="1" max="1" width="11.125" customWidth="1"/>
    <col min="2" max="2" width="5.625" customWidth="1"/>
    <col min="3" max="3" width="6.875" customWidth="1"/>
    <col min="4" max="4" width="7.875" customWidth="1"/>
    <col min="5" max="5" width="7.5" customWidth="1"/>
    <col min="6" max="8" width="6.875" customWidth="1"/>
    <col min="9" max="9" width="8.125" customWidth="1"/>
    <col min="10" max="10" width="5.625" customWidth="1"/>
    <col min="11" max="11" width="12.625" customWidth="1"/>
    <col min="12" max="12" width="16.875" customWidth="1"/>
    <col min="13" max="13" width="11.625" customWidth="1"/>
    <col min="14" max="14" width="11.125" customWidth="1"/>
  </cols>
  <sheetData>
    <row r="1" spans="1:16" ht="23.25">
      <c r="A1" s="1262" t="s">
        <v>360</v>
      </c>
      <c r="B1" s="1262"/>
      <c r="C1" s="1262"/>
      <c r="D1" s="1262"/>
      <c r="E1" s="1262"/>
      <c r="F1" s="1262"/>
      <c r="G1" s="1262"/>
      <c r="H1" s="1262"/>
      <c r="I1" s="1262"/>
      <c r="J1" s="1262"/>
      <c r="K1" s="1262"/>
    </row>
    <row r="2" spans="1:16" ht="17.25" customHeight="1">
      <c r="A2" s="1331" t="s">
        <v>361</v>
      </c>
      <c r="B2" s="1331"/>
      <c r="C2" s="1331"/>
      <c r="D2" s="1331"/>
      <c r="E2" s="1331"/>
      <c r="F2" s="1331"/>
      <c r="G2" s="1331"/>
      <c r="H2" s="1331"/>
      <c r="I2" s="1331"/>
      <c r="J2" s="1331"/>
      <c r="K2" s="1331"/>
    </row>
    <row r="3" spans="1:16" ht="6" customHeight="1">
      <c r="A3" s="4"/>
    </row>
    <row r="4" spans="1:16" ht="18" customHeight="1">
      <c r="A4" s="1413" t="s">
        <v>192</v>
      </c>
      <c r="B4" s="1413"/>
      <c r="C4" s="1312" t="s">
        <v>119</v>
      </c>
      <c r="D4" s="1313"/>
      <c r="E4" s="1313"/>
      <c r="F4" s="1313"/>
      <c r="G4" s="1415" t="s">
        <v>120</v>
      </c>
      <c r="H4" s="1415"/>
      <c r="I4" s="1416"/>
      <c r="J4" s="1417" t="s">
        <v>93</v>
      </c>
      <c r="K4" s="1418"/>
      <c r="L4" s="10"/>
      <c r="M4" s="10"/>
      <c r="N4" s="10"/>
      <c r="O4" s="10"/>
      <c r="P4" s="10"/>
    </row>
    <row r="5" spans="1:16" ht="20.25">
      <c r="A5" s="1413"/>
      <c r="B5" s="1414"/>
      <c r="C5" s="257" t="s">
        <v>121</v>
      </c>
      <c r="D5" s="257" t="s">
        <v>123</v>
      </c>
      <c r="E5" s="257" t="s">
        <v>125</v>
      </c>
      <c r="F5" s="257" t="s">
        <v>203</v>
      </c>
      <c r="G5" s="257" t="s">
        <v>128</v>
      </c>
      <c r="H5" s="257" t="s">
        <v>130</v>
      </c>
      <c r="I5" s="490" t="s">
        <v>52</v>
      </c>
      <c r="J5" s="1419"/>
      <c r="K5" s="1418"/>
      <c r="L5" s="10"/>
      <c r="M5" s="10"/>
      <c r="N5" s="10"/>
      <c r="O5" s="10"/>
      <c r="P5" s="10"/>
    </row>
    <row r="6" spans="1:16" ht="24">
      <c r="A6" s="1413"/>
      <c r="B6" s="1414"/>
      <c r="C6" s="959" t="s">
        <v>122</v>
      </c>
      <c r="D6" s="959" t="s">
        <v>124</v>
      </c>
      <c r="E6" s="959" t="s">
        <v>126</v>
      </c>
      <c r="F6" s="959" t="s">
        <v>127</v>
      </c>
      <c r="G6" s="959" t="s">
        <v>129</v>
      </c>
      <c r="H6" s="959" t="s">
        <v>195</v>
      </c>
      <c r="I6" s="1046" t="s">
        <v>53</v>
      </c>
      <c r="J6" s="1420"/>
      <c r="K6" s="1421"/>
      <c r="L6" s="10"/>
      <c r="M6" s="10"/>
      <c r="N6" s="10"/>
      <c r="O6" s="10"/>
      <c r="P6" s="10"/>
    </row>
    <row r="7" spans="1:16" ht="15.95" customHeight="1">
      <c r="A7" s="1426" t="s">
        <v>303</v>
      </c>
      <c r="B7" s="1427"/>
      <c r="C7" s="971">
        <f>(C8+C9+C10+C11)/4</f>
        <v>803.33333333333348</v>
      </c>
      <c r="D7" s="1048">
        <f t="shared" ref="D7:I7" si="0">(D8+D9+D10+D11)/4</f>
        <v>3975.083333333333</v>
      </c>
      <c r="E7" s="1048">
        <f t="shared" si="0"/>
        <v>1095</v>
      </c>
      <c r="F7" s="1048">
        <f t="shared" si="0"/>
        <v>352.58333333333337</v>
      </c>
      <c r="G7" s="1048">
        <f t="shared" si="0"/>
        <v>412.16666666666663</v>
      </c>
      <c r="H7" s="1048">
        <f t="shared" si="0"/>
        <v>28.000001000000008</v>
      </c>
      <c r="I7" s="1049">
        <f t="shared" si="0"/>
        <v>6666.1666676666664</v>
      </c>
      <c r="J7" s="1428" t="s">
        <v>241</v>
      </c>
      <c r="K7" s="1429"/>
      <c r="L7" s="103"/>
      <c r="M7" s="10"/>
      <c r="N7" s="103"/>
      <c r="O7" s="10"/>
      <c r="P7" s="10"/>
    </row>
    <row r="8" spans="1:16" ht="15.95" customHeight="1">
      <c r="A8" s="491"/>
      <c r="B8" s="966" t="s">
        <v>95</v>
      </c>
      <c r="C8" s="1050">
        <f>C13+C18+C23+C28</f>
        <v>814.00000000000023</v>
      </c>
      <c r="D8" s="1043">
        <f t="shared" ref="D8:I8" si="1">D13+D18+D23+D28</f>
        <v>3946.6666666666647</v>
      </c>
      <c r="E8" s="1043">
        <f t="shared" si="1"/>
        <v>1095.3333333333333</v>
      </c>
      <c r="F8" s="1043">
        <f t="shared" si="1"/>
        <v>343.33333333333337</v>
      </c>
      <c r="G8" s="1043">
        <f t="shared" si="1"/>
        <v>396.99999999999994</v>
      </c>
      <c r="H8" s="1043">
        <f t="shared" si="1"/>
        <v>28.000000999999997</v>
      </c>
      <c r="I8" s="1051">
        <f t="shared" si="1"/>
        <v>6624.3333343333315</v>
      </c>
      <c r="J8" s="966" t="s">
        <v>95</v>
      </c>
      <c r="K8" s="21"/>
      <c r="L8" s="103"/>
      <c r="M8" s="10"/>
      <c r="N8" s="103"/>
      <c r="O8" s="10"/>
      <c r="P8" s="10"/>
    </row>
    <row r="9" spans="1:16" ht="15.95" customHeight="1">
      <c r="A9" s="491"/>
      <c r="B9" s="966" t="s">
        <v>96</v>
      </c>
      <c r="C9" s="1050">
        <f t="shared" ref="C9:I9" si="2">C14+C19+C24+C29</f>
        <v>810.66666666666663</v>
      </c>
      <c r="D9" s="1043">
        <f t="shared" si="2"/>
        <v>3956.3333333333344</v>
      </c>
      <c r="E9" s="1043">
        <f t="shared" si="2"/>
        <v>1098.3333333333335</v>
      </c>
      <c r="F9" s="1043">
        <f t="shared" si="2"/>
        <v>343.33333333333337</v>
      </c>
      <c r="G9" s="1043">
        <f t="shared" si="2"/>
        <v>403.33333333333337</v>
      </c>
      <c r="H9" s="1043">
        <f t="shared" si="2"/>
        <v>28.000001000000019</v>
      </c>
      <c r="I9" s="1051">
        <f t="shared" si="2"/>
        <v>6640.0000010000022</v>
      </c>
      <c r="J9" s="966" t="s">
        <v>96</v>
      </c>
      <c r="K9" s="21"/>
      <c r="L9" s="103"/>
      <c r="M9" s="10"/>
      <c r="N9" s="103"/>
      <c r="O9" s="10"/>
      <c r="P9" s="10"/>
    </row>
    <row r="10" spans="1:16" ht="15.95" customHeight="1">
      <c r="A10" s="491"/>
      <c r="B10" s="966" t="s">
        <v>97</v>
      </c>
      <c r="C10" s="1050">
        <f t="shared" ref="C10:I10" si="3">C15+C20+C25+C30</f>
        <v>798.3333333333336</v>
      </c>
      <c r="D10" s="1043">
        <f t="shared" si="3"/>
        <v>3978.3333333333339</v>
      </c>
      <c r="E10" s="1043">
        <f t="shared" si="3"/>
        <v>1091</v>
      </c>
      <c r="F10" s="1043">
        <f t="shared" si="3"/>
        <v>348.66666666666669</v>
      </c>
      <c r="G10" s="1043">
        <f t="shared" si="3"/>
        <v>421.66666666666663</v>
      </c>
      <c r="H10" s="1043">
        <f t="shared" si="3"/>
        <v>28.000001000000012</v>
      </c>
      <c r="I10" s="1051">
        <f t="shared" si="3"/>
        <v>6666.0000010000003</v>
      </c>
      <c r="J10" s="966" t="s">
        <v>97</v>
      </c>
      <c r="K10" s="21"/>
      <c r="L10" s="103"/>
      <c r="M10" s="10"/>
      <c r="N10" s="103"/>
      <c r="O10" s="10"/>
      <c r="P10" s="10"/>
    </row>
    <row r="11" spans="1:16" ht="15.95" customHeight="1">
      <c r="A11" s="491"/>
      <c r="B11" s="966" t="s">
        <v>98</v>
      </c>
      <c r="C11" s="1050">
        <f t="shared" ref="C11:I11" si="4">C16+C21+C26+C31</f>
        <v>790.33333333333348</v>
      </c>
      <c r="D11" s="1043">
        <f t="shared" si="4"/>
        <v>4019</v>
      </c>
      <c r="E11" s="1043">
        <f t="shared" si="4"/>
        <v>1095.3333333333335</v>
      </c>
      <c r="F11" s="1043">
        <f t="shared" si="4"/>
        <v>375.00000000000006</v>
      </c>
      <c r="G11" s="1043">
        <f t="shared" si="4"/>
        <v>426.66666666666663</v>
      </c>
      <c r="H11" s="1043">
        <f t="shared" si="4"/>
        <v>28.000001000000012</v>
      </c>
      <c r="I11" s="1051">
        <f t="shared" si="4"/>
        <v>6734.3333343333334</v>
      </c>
      <c r="J11" s="966" t="s">
        <v>98</v>
      </c>
      <c r="K11" s="21"/>
      <c r="L11" s="103"/>
      <c r="M11" s="10"/>
      <c r="N11" s="103"/>
      <c r="O11" s="10"/>
      <c r="P11" s="10"/>
    </row>
    <row r="12" spans="1:16" ht="15.95" customHeight="1">
      <c r="A12" s="1422" t="s">
        <v>131</v>
      </c>
      <c r="B12" s="1423"/>
      <c r="C12" s="1050">
        <f>(C13+C14+C15+C16)/4</f>
        <v>16.083333333333325</v>
      </c>
      <c r="D12" s="1043">
        <f t="shared" ref="D12:I12" si="5">(D13+D14+D15+D16)/4</f>
        <v>85.083333333333329</v>
      </c>
      <c r="E12" s="1043">
        <f t="shared" si="5"/>
        <v>95.083333333333329</v>
      </c>
      <c r="F12" s="1043">
        <f t="shared" si="5"/>
        <v>74.833333333333329</v>
      </c>
      <c r="G12" s="1043">
        <f t="shared" si="5"/>
        <v>26.249999999999996</v>
      </c>
      <c r="H12" s="1043">
        <f t="shared" si="5"/>
        <v>8.0000000000000018</v>
      </c>
      <c r="I12" s="1051">
        <f t="shared" si="5"/>
        <v>305.33333333333337</v>
      </c>
      <c r="J12" s="1424" t="s">
        <v>132</v>
      </c>
      <c r="K12" s="1425"/>
      <c r="L12" s="103"/>
      <c r="M12" s="10"/>
      <c r="N12" s="103"/>
      <c r="O12" s="10"/>
      <c r="P12" s="10"/>
    </row>
    <row r="13" spans="1:16" ht="15.95" customHeight="1">
      <c r="A13" s="491"/>
      <c r="B13" s="1044" t="s">
        <v>95</v>
      </c>
      <c r="C13" s="1052">
        <v>15.999999999999991</v>
      </c>
      <c r="D13" s="1047">
        <v>85</v>
      </c>
      <c r="E13" s="1047">
        <v>93.999999999999986</v>
      </c>
      <c r="F13" s="1047">
        <v>69</v>
      </c>
      <c r="G13" s="1047">
        <v>25.999999999999996</v>
      </c>
      <c r="H13" s="1047">
        <v>8.0000000000000018</v>
      </c>
      <c r="I13" s="1051">
        <f t="shared" ref="I13:I16" si="6">H13+G13+F13+E13+D13+C13</f>
        <v>298</v>
      </c>
      <c r="J13" s="1044" t="s">
        <v>95</v>
      </c>
      <c r="K13" s="21"/>
      <c r="L13" s="103"/>
      <c r="M13" s="10"/>
      <c r="N13" s="103"/>
      <c r="O13" s="10"/>
      <c r="P13" s="10"/>
    </row>
    <row r="14" spans="1:16" ht="15.95" customHeight="1">
      <c r="A14" s="491"/>
      <c r="B14" s="1044" t="s">
        <v>96</v>
      </c>
      <c r="C14" s="1052">
        <v>15.999999999999991</v>
      </c>
      <c r="D14" s="1047">
        <v>85</v>
      </c>
      <c r="E14" s="1047">
        <v>93.999999999999986</v>
      </c>
      <c r="F14" s="1047">
        <v>69</v>
      </c>
      <c r="G14" s="1047">
        <v>25.999999999999996</v>
      </c>
      <c r="H14" s="1047">
        <v>8.0000000000000018</v>
      </c>
      <c r="I14" s="1051">
        <f t="shared" si="6"/>
        <v>298</v>
      </c>
      <c r="J14" s="1044" t="s">
        <v>96</v>
      </c>
      <c r="K14" s="21"/>
      <c r="L14" s="103"/>
      <c r="M14" s="10"/>
      <c r="N14" s="103"/>
      <c r="O14" s="10"/>
      <c r="P14" s="10"/>
    </row>
    <row r="15" spans="1:16" ht="15.95" customHeight="1">
      <c r="A15" s="491"/>
      <c r="B15" s="1044" t="s">
        <v>97</v>
      </c>
      <c r="C15" s="1052">
        <v>16.333333333333329</v>
      </c>
      <c r="D15" s="1047">
        <v>85.333333333333329</v>
      </c>
      <c r="E15" s="1047">
        <v>94.333333333333329</v>
      </c>
      <c r="F15" s="1047">
        <v>68.000000000000014</v>
      </c>
      <c r="G15" s="1047">
        <v>25.999999999999996</v>
      </c>
      <c r="H15" s="1047">
        <v>8.0000000000000018</v>
      </c>
      <c r="I15" s="1051">
        <f t="shared" si="6"/>
        <v>298</v>
      </c>
      <c r="J15" s="1044" t="s">
        <v>97</v>
      </c>
      <c r="K15" s="21"/>
      <c r="L15" s="103"/>
      <c r="M15" s="10"/>
      <c r="N15" s="103"/>
      <c r="O15" s="10"/>
      <c r="P15" s="10"/>
    </row>
    <row r="16" spans="1:16" ht="15.95" customHeight="1">
      <c r="A16" s="491"/>
      <c r="B16" s="1044" t="s">
        <v>98</v>
      </c>
      <c r="C16" s="1052">
        <v>15.999999999999991</v>
      </c>
      <c r="D16" s="1047">
        <v>85</v>
      </c>
      <c r="E16" s="1047">
        <v>98</v>
      </c>
      <c r="F16" s="1047">
        <v>93.333333333333329</v>
      </c>
      <c r="G16" s="1047">
        <v>27.000000000000004</v>
      </c>
      <c r="H16" s="1047">
        <v>8.0000000000000018</v>
      </c>
      <c r="I16" s="1051">
        <f t="shared" si="6"/>
        <v>327.33333333333337</v>
      </c>
      <c r="J16" s="1044" t="s">
        <v>98</v>
      </c>
      <c r="K16" s="21"/>
      <c r="L16" s="103"/>
      <c r="M16" s="10"/>
      <c r="N16" s="103"/>
      <c r="O16" s="10"/>
      <c r="P16" s="10"/>
    </row>
    <row r="17" spans="1:16" ht="15.95" customHeight="1">
      <c r="A17" s="1422" t="s">
        <v>103</v>
      </c>
      <c r="B17" s="1423"/>
      <c r="C17" s="1050">
        <f>(C18+C19+C20+C21)/4</f>
        <v>315.5</v>
      </c>
      <c r="D17" s="1043">
        <f t="shared" ref="D17:I17" si="7">(D18+D19+D20+D21)/4</f>
        <v>782.66666666666663</v>
      </c>
      <c r="E17" s="1043">
        <f t="shared" si="7"/>
        <v>133.33333333333329</v>
      </c>
      <c r="F17" s="1043">
        <f t="shared" si="7"/>
        <v>103.41666666666663</v>
      </c>
      <c r="G17" s="1043">
        <f t="shared" si="7"/>
        <v>221.24999999999997</v>
      </c>
      <c r="H17" s="1043">
        <f t="shared" si="7"/>
        <v>6.2500000000000027</v>
      </c>
      <c r="I17" s="1051">
        <f t="shared" si="7"/>
        <v>1562.4166666666665</v>
      </c>
      <c r="J17" s="1424" t="s">
        <v>133</v>
      </c>
      <c r="K17" s="1425"/>
      <c r="L17" s="103"/>
      <c r="M17" s="10"/>
      <c r="N17" s="103"/>
      <c r="O17" s="10"/>
      <c r="P17" s="10"/>
    </row>
    <row r="18" spans="1:16" ht="15.95" customHeight="1">
      <c r="A18" s="491"/>
      <c r="B18" s="1044" t="s">
        <v>95</v>
      </c>
      <c r="C18" s="1052">
        <v>311.99999999999994</v>
      </c>
      <c r="D18" s="1047">
        <v>789.99999999999966</v>
      </c>
      <c r="E18" s="1047">
        <v>130.66666666666663</v>
      </c>
      <c r="F18" s="1047">
        <v>101.33333333333331</v>
      </c>
      <c r="G18" s="1047">
        <v>219.99999999999991</v>
      </c>
      <c r="H18" s="1047">
        <v>4</v>
      </c>
      <c r="I18" s="1051">
        <f>H18+G18+F18+E18+D18+C18</f>
        <v>1557.9999999999995</v>
      </c>
      <c r="J18" s="1044" t="s">
        <v>95</v>
      </c>
      <c r="K18" s="21"/>
      <c r="L18" s="103"/>
      <c r="M18" s="10"/>
      <c r="N18" s="103"/>
      <c r="O18" s="10"/>
      <c r="P18" s="10"/>
    </row>
    <row r="19" spans="1:16" ht="15.95" customHeight="1">
      <c r="A19" s="491"/>
      <c r="B19" s="1044" t="s">
        <v>96</v>
      </c>
      <c r="C19" s="1052">
        <v>315.99999999999994</v>
      </c>
      <c r="D19" s="1047">
        <v>772.33333333333337</v>
      </c>
      <c r="E19" s="1047">
        <v>133.33333333333329</v>
      </c>
      <c r="F19" s="1047">
        <v>103.66666666666661</v>
      </c>
      <c r="G19" s="1047">
        <v>223</v>
      </c>
      <c r="H19" s="1047">
        <v>7.0000000000000036</v>
      </c>
      <c r="I19" s="1051">
        <f t="shared" ref="I19:I21" si="8">H19+G19+F19+E19+D19+C19</f>
        <v>1555.3333333333333</v>
      </c>
      <c r="J19" s="1044" t="s">
        <v>96</v>
      </c>
      <c r="K19" s="21"/>
      <c r="L19" s="103"/>
      <c r="M19" s="10"/>
      <c r="N19" s="103"/>
      <c r="O19" s="10"/>
      <c r="P19" s="10"/>
    </row>
    <row r="20" spans="1:16" ht="15.95" customHeight="1">
      <c r="A20" s="491"/>
      <c r="B20" s="1044" t="s">
        <v>97</v>
      </c>
      <c r="C20" s="1052">
        <v>317.00000000000006</v>
      </c>
      <c r="D20" s="1047">
        <v>787.33333333333337</v>
      </c>
      <c r="E20" s="1047">
        <v>134.66666666666666</v>
      </c>
      <c r="F20" s="1047">
        <v>104.99999999999993</v>
      </c>
      <c r="G20" s="1047">
        <v>220.99999999999997</v>
      </c>
      <c r="H20" s="1047">
        <v>7.0000000000000036</v>
      </c>
      <c r="I20" s="1051">
        <f t="shared" si="8"/>
        <v>1572</v>
      </c>
      <c r="J20" s="1044" t="s">
        <v>97</v>
      </c>
      <c r="K20" s="130"/>
      <c r="L20" s="103"/>
      <c r="M20" s="10"/>
      <c r="N20" s="103"/>
      <c r="O20" s="10"/>
      <c r="P20" s="10"/>
    </row>
    <row r="21" spans="1:16" ht="15.95" customHeight="1">
      <c r="A21" s="491"/>
      <c r="B21" s="1044" t="s">
        <v>98</v>
      </c>
      <c r="C21" s="1052">
        <v>317.00000000000011</v>
      </c>
      <c r="D21" s="1047">
        <v>780.99999999999989</v>
      </c>
      <c r="E21" s="1047">
        <v>134.66666666666663</v>
      </c>
      <c r="F21" s="1047">
        <v>103.66666666666663</v>
      </c>
      <c r="G21" s="1047">
        <v>220.99999999999997</v>
      </c>
      <c r="H21" s="1047">
        <v>7.0000000000000036</v>
      </c>
      <c r="I21" s="1051">
        <f t="shared" si="8"/>
        <v>1564.333333333333</v>
      </c>
      <c r="J21" s="1044" t="s">
        <v>98</v>
      </c>
      <c r="K21" s="21"/>
      <c r="L21" s="41"/>
      <c r="M21" s="10"/>
      <c r="N21" s="1043"/>
      <c r="O21" s="10"/>
      <c r="P21" s="10"/>
    </row>
    <row r="22" spans="1:16" ht="15.95" customHeight="1">
      <c r="A22" s="1422" t="s">
        <v>134</v>
      </c>
      <c r="B22" s="1423"/>
      <c r="C22" s="1050">
        <f>(C23+C24+C25+C26)/4</f>
        <v>255.75000000000003</v>
      </c>
      <c r="D22" s="1043">
        <f t="shared" ref="D22:H22" si="9">(D23+D24+D25+D26)/4</f>
        <v>902.83333333333348</v>
      </c>
      <c r="E22" s="1043">
        <f t="shared" si="9"/>
        <v>266.91666666666663</v>
      </c>
      <c r="F22" s="1043">
        <f t="shared" si="9"/>
        <v>93.9166666666667</v>
      </c>
      <c r="G22" s="1043">
        <f t="shared" si="9"/>
        <v>85.333333333333343</v>
      </c>
      <c r="H22" s="1043">
        <f t="shared" si="9"/>
        <v>9.9999999999999995E-7</v>
      </c>
      <c r="I22" s="1051">
        <f>(I23+I24+I25+I26)/4</f>
        <v>1604.7500010000003</v>
      </c>
      <c r="J22" s="1424" t="s">
        <v>135</v>
      </c>
      <c r="K22" s="1425"/>
      <c r="L22" s="41"/>
      <c r="M22" s="10"/>
      <c r="N22" s="103"/>
      <c r="O22" s="10"/>
      <c r="P22" s="10"/>
    </row>
    <row r="23" spans="1:16" ht="15.95" customHeight="1">
      <c r="A23" s="491"/>
      <c r="B23" s="1044" t="s">
        <v>95</v>
      </c>
      <c r="C23" s="1052">
        <v>270.00000000000017</v>
      </c>
      <c r="D23" s="1047">
        <v>907.6666666666664</v>
      </c>
      <c r="E23" s="1047">
        <v>277.66666666666669</v>
      </c>
      <c r="F23" s="1047">
        <v>91.000000000000043</v>
      </c>
      <c r="G23" s="1047">
        <v>75</v>
      </c>
      <c r="H23" s="1047">
        <v>9.9999999999999995E-7</v>
      </c>
      <c r="I23" s="1051">
        <f>H23+G23+F23+E23+D23+C23</f>
        <v>1621.3333343333334</v>
      </c>
      <c r="J23" s="1044" t="s">
        <v>95</v>
      </c>
      <c r="K23" s="21"/>
      <c r="L23" s="41"/>
      <c r="M23" s="10"/>
      <c r="N23" s="103"/>
      <c r="O23" s="10"/>
      <c r="P23" s="10"/>
    </row>
    <row r="24" spans="1:16" ht="15.95" customHeight="1">
      <c r="A24" s="491"/>
      <c r="B24" s="1044" t="s">
        <v>96</v>
      </c>
      <c r="C24" s="1052">
        <v>262.66666666666663</v>
      </c>
      <c r="D24" s="1047">
        <v>895.00000000000057</v>
      </c>
      <c r="E24" s="1047">
        <v>271.33333333333337</v>
      </c>
      <c r="F24" s="1047">
        <v>91.000000000000043</v>
      </c>
      <c r="G24" s="1047">
        <v>75</v>
      </c>
      <c r="H24" s="1047">
        <v>9.9999999999999995E-7</v>
      </c>
      <c r="I24" s="1051">
        <f t="shared" ref="I24:I31" si="10">H24+G24+F24+E24+D24+C24</f>
        <v>1595.0000010000008</v>
      </c>
      <c r="J24" s="1044" t="s">
        <v>96</v>
      </c>
      <c r="K24" s="21"/>
      <c r="L24" s="41"/>
      <c r="M24" s="10"/>
      <c r="N24" s="103"/>
      <c r="O24" s="10"/>
      <c r="P24" s="10"/>
    </row>
    <row r="25" spans="1:16" ht="15.95" customHeight="1">
      <c r="A25" s="491"/>
      <c r="B25" s="1044" t="s">
        <v>97</v>
      </c>
      <c r="C25" s="1052">
        <v>249.00000000000009</v>
      </c>
      <c r="D25" s="1047">
        <v>880.66666666666708</v>
      </c>
      <c r="E25" s="1047">
        <v>258.99999999999989</v>
      </c>
      <c r="F25" s="1047">
        <v>95.666666666666671</v>
      </c>
      <c r="G25" s="1047">
        <v>93.666666666666671</v>
      </c>
      <c r="H25" s="1047">
        <v>9.9999999999999995E-7</v>
      </c>
      <c r="I25" s="1051">
        <f t="shared" si="10"/>
        <v>1578.0000010000003</v>
      </c>
      <c r="J25" s="1044" t="s">
        <v>97</v>
      </c>
      <c r="K25" s="21"/>
      <c r="L25" s="41"/>
      <c r="M25" s="10"/>
      <c r="N25" s="103"/>
      <c r="O25" s="10"/>
      <c r="P25" s="10"/>
    </row>
    <row r="26" spans="1:16" ht="15.95" customHeight="1">
      <c r="A26" s="491"/>
      <c r="B26" s="1044" t="s">
        <v>98</v>
      </c>
      <c r="C26" s="1052">
        <v>241.33333333333329</v>
      </c>
      <c r="D26" s="1047">
        <v>927.99999999999989</v>
      </c>
      <c r="E26" s="1047">
        <v>259.66666666666669</v>
      </c>
      <c r="F26" s="1047">
        <v>98.000000000000043</v>
      </c>
      <c r="G26" s="1047">
        <v>97.666666666666671</v>
      </c>
      <c r="H26" s="1047">
        <v>9.9999999999999995E-7</v>
      </c>
      <c r="I26" s="1051">
        <f t="shared" si="10"/>
        <v>1624.6666676666666</v>
      </c>
      <c r="J26" s="1044" t="s">
        <v>98</v>
      </c>
      <c r="K26" s="21"/>
      <c r="L26" s="41"/>
      <c r="N26" s="41"/>
    </row>
    <row r="27" spans="1:16" ht="15.95" customHeight="1">
      <c r="A27" s="1422" t="s">
        <v>108</v>
      </c>
      <c r="B27" s="1423"/>
      <c r="C27" s="1050">
        <f>(C28+C29+C30+C31)/4</f>
        <v>216.00000000000009</v>
      </c>
      <c r="D27" s="1043">
        <f t="shared" ref="D27:H27" si="11">(D28+D29+D30+D31)/4</f>
        <v>2204.5</v>
      </c>
      <c r="E27" s="1043">
        <f t="shared" si="11"/>
        <v>599.66666666666674</v>
      </c>
      <c r="F27" s="1043">
        <f t="shared" si="11"/>
        <v>80.4166666666667</v>
      </c>
      <c r="G27" s="1043">
        <f t="shared" si="11"/>
        <v>79.333333333333343</v>
      </c>
      <c r="H27" s="1043">
        <f t="shared" si="11"/>
        <v>13.750000000000005</v>
      </c>
      <c r="I27" s="1051">
        <f t="shared" si="10"/>
        <v>3193.666666666667</v>
      </c>
      <c r="J27" s="1424" t="s">
        <v>136</v>
      </c>
      <c r="K27" s="1425"/>
      <c r="L27" s="41"/>
      <c r="N27" s="41"/>
    </row>
    <row r="28" spans="1:16" ht="15.95" customHeight="1">
      <c r="A28" s="491"/>
      <c r="B28" s="1044" t="s">
        <v>95</v>
      </c>
      <c r="C28" s="1052">
        <v>216.00000000000009</v>
      </c>
      <c r="D28" s="1047">
        <v>2163.9999999999986</v>
      </c>
      <c r="E28" s="1047">
        <v>593</v>
      </c>
      <c r="F28" s="1047">
        <v>82</v>
      </c>
      <c r="G28" s="1047">
        <v>76.000000000000043</v>
      </c>
      <c r="H28" s="1047">
        <v>15.999999999999998</v>
      </c>
      <c r="I28" s="1051">
        <f t="shared" si="10"/>
        <v>3146.9999999999986</v>
      </c>
      <c r="J28" s="1044" t="s">
        <v>95</v>
      </c>
      <c r="K28" s="21"/>
      <c r="L28" s="41"/>
      <c r="N28" s="41"/>
    </row>
    <row r="29" spans="1:16" ht="15.95" customHeight="1">
      <c r="A29" s="491"/>
      <c r="B29" s="1044" t="s">
        <v>96</v>
      </c>
      <c r="C29" s="1052">
        <v>216.00000000000009</v>
      </c>
      <c r="D29" s="1047">
        <v>2204.0000000000005</v>
      </c>
      <c r="E29" s="1047">
        <v>599.66666666666686</v>
      </c>
      <c r="F29" s="1047">
        <v>79.666666666666686</v>
      </c>
      <c r="G29" s="1047">
        <v>79.333333333333357</v>
      </c>
      <c r="H29" s="1047">
        <v>13.000000000000012</v>
      </c>
      <c r="I29" s="1051">
        <f t="shared" si="10"/>
        <v>3191.6666666666674</v>
      </c>
      <c r="J29" s="1044" t="s">
        <v>96</v>
      </c>
      <c r="K29" s="21"/>
      <c r="L29" s="41"/>
      <c r="N29" s="41"/>
    </row>
    <row r="30" spans="1:16" ht="15.95" customHeight="1">
      <c r="A30" s="491"/>
      <c r="B30" s="1044" t="s">
        <v>97</v>
      </c>
      <c r="C30" s="1052">
        <v>216.00000000000009</v>
      </c>
      <c r="D30" s="1047">
        <v>2225</v>
      </c>
      <c r="E30" s="1047">
        <v>603.00000000000011</v>
      </c>
      <c r="F30" s="1047">
        <v>80.000000000000043</v>
      </c>
      <c r="G30" s="1047">
        <v>80.999999999999986</v>
      </c>
      <c r="H30" s="1047">
        <v>13.000000000000007</v>
      </c>
      <c r="I30" s="1051">
        <f t="shared" si="10"/>
        <v>3218</v>
      </c>
      <c r="J30" s="1044" t="s">
        <v>97</v>
      </c>
      <c r="K30" s="21"/>
      <c r="L30" s="41"/>
      <c r="N30" s="41"/>
    </row>
    <row r="31" spans="1:16" ht="15.95" customHeight="1">
      <c r="A31" s="118"/>
      <c r="B31" s="1045" t="s">
        <v>98</v>
      </c>
      <c r="C31" s="1053">
        <v>216.00000000000009</v>
      </c>
      <c r="D31" s="1054">
        <v>2225</v>
      </c>
      <c r="E31" s="1054">
        <v>603.00000000000011</v>
      </c>
      <c r="F31" s="1054">
        <v>80.000000000000043</v>
      </c>
      <c r="G31" s="1054">
        <v>80.999999999999986</v>
      </c>
      <c r="H31" s="1054">
        <v>13.000000000000007</v>
      </c>
      <c r="I31" s="1055">
        <f t="shared" si="10"/>
        <v>3218</v>
      </c>
      <c r="J31" s="1045" t="s">
        <v>98</v>
      </c>
      <c r="K31" s="148"/>
      <c r="L31" s="41"/>
      <c r="N31" s="41"/>
    </row>
    <row r="32" spans="1:16">
      <c r="G32" s="10"/>
      <c r="H32" s="10"/>
      <c r="I32" s="10"/>
      <c r="J32" s="10"/>
      <c r="K32" s="10"/>
    </row>
  </sheetData>
  <mergeCells count="16">
    <mergeCell ref="A22:B22"/>
    <mergeCell ref="J22:K22"/>
    <mergeCell ref="A27:B27"/>
    <mergeCell ref="J27:K27"/>
    <mergeCell ref="A7:B7"/>
    <mergeCell ref="J7:K7"/>
    <mergeCell ref="A12:B12"/>
    <mergeCell ref="J12:K12"/>
    <mergeCell ref="A17:B17"/>
    <mergeCell ref="J17:K17"/>
    <mergeCell ref="A1:K1"/>
    <mergeCell ref="A2:K2"/>
    <mergeCell ref="A4:B6"/>
    <mergeCell ref="C4:F4"/>
    <mergeCell ref="G4:I4"/>
    <mergeCell ref="J4:K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portrait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45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P11"/>
  <sheetViews>
    <sheetView rightToLeft="1" view="pageBreakPreview" zoomScaleNormal="100" zoomScaleSheetLayoutView="100" workbookViewId="0">
      <selection activeCell="C23" sqref="C23"/>
    </sheetView>
  </sheetViews>
  <sheetFormatPr defaultRowHeight="14.25"/>
  <cols>
    <col min="1" max="1" width="13.25" bestFit="1" customWidth="1"/>
    <col min="2" max="2" width="7.625" bestFit="1" customWidth="1"/>
    <col min="3" max="3" width="8.875" customWidth="1"/>
    <col min="4" max="4" width="8.625" customWidth="1"/>
    <col min="5" max="5" width="10.625" customWidth="1"/>
    <col min="6" max="6" width="10" customWidth="1"/>
    <col min="7" max="7" width="7.125" customWidth="1"/>
    <col min="8" max="8" width="8.75" bestFit="1" customWidth="1"/>
    <col min="9" max="9" width="8.75" customWidth="1"/>
    <col min="10" max="10" width="9" customWidth="1"/>
    <col min="11" max="11" width="8" customWidth="1"/>
    <col min="12" max="12" width="19.25" bestFit="1" customWidth="1"/>
    <col min="13" max="13" width="8.375" customWidth="1"/>
    <col min="14" max="14" width="11.125" customWidth="1"/>
    <col min="15" max="16" width="9" hidden="1" customWidth="1"/>
  </cols>
  <sheetData>
    <row r="1" spans="1:16" ht="23.25">
      <c r="A1" s="1262" t="s">
        <v>337</v>
      </c>
      <c r="B1" s="1262"/>
      <c r="C1" s="1262"/>
      <c r="D1" s="1262"/>
      <c r="E1" s="1262"/>
      <c r="F1" s="1262"/>
      <c r="G1" s="1262"/>
      <c r="H1" s="1262"/>
      <c r="I1" s="1262"/>
      <c r="J1" s="1262"/>
      <c r="K1" s="1262"/>
      <c r="L1" s="1262"/>
    </row>
    <row r="2" spans="1:16" ht="15">
      <c r="A2" s="1331" t="s">
        <v>338</v>
      </c>
      <c r="B2" s="1331"/>
      <c r="C2" s="1331"/>
      <c r="D2" s="1331"/>
      <c r="E2" s="1331"/>
      <c r="F2" s="1331"/>
      <c r="G2" s="1331"/>
      <c r="H2" s="1331"/>
      <c r="I2" s="1331"/>
      <c r="J2" s="1331"/>
      <c r="K2" s="1331"/>
      <c r="L2" s="1331"/>
    </row>
    <row r="3" spans="1:16" ht="6" customHeight="1">
      <c r="A3" s="9"/>
    </row>
    <row r="4" spans="1:16" ht="18.75" customHeight="1">
      <c r="A4" s="1337" t="s">
        <v>9</v>
      </c>
      <c r="B4" s="1348" t="s">
        <v>8</v>
      </c>
      <c r="C4" s="1348" t="s">
        <v>318</v>
      </c>
      <c r="D4" s="1430" t="s">
        <v>211</v>
      </c>
      <c r="E4" s="1431"/>
      <c r="F4" s="1431"/>
      <c r="G4" s="1431"/>
      <c r="H4" s="1329" t="s">
        <v>212</v>
      </c>
      <c r="I4" s="1329"/>
      <c r="J4" s="1329"/>
      <c r="K4" s="1330"/>
      <c r="L4" s="1266" t="s">
        <v>137</v>
      </c>
      <c r="M4" s="10"/>
      <c r="N4" s="10"/>
      <c r="O4" s="10"/>
      <c r="P4" s="10"/>
    </row>
    <row r="5" spans="1:16" ht="18.75" customHeight="1">
      <c r="A5" s="1282"/>
      <c r="B5" s="1322"/>
      <c r="C5" s="1322"/>
      <c r="D5" s="44" t="s">
        <v>138</v>
      </c>
      <c r="E5" s="44" t="s">
        <v>140</v>
      </c>
      <c r="F5" s="44" t="s">
        <v>196</v>
      </c>
      <c r="G5" s="44" t="s">
        <v>141</v>
      </c>
      <c r="H5" s="84" t="s">
        <v>143</v>
      </c>
      <c r="I5" s="44" t="s">
        <v>144</v>
      </c>
      <c r="J5" s="84" t="s">
        <v>145</v>
      </c>
      <c r="K5" s="44" t="s">
        <v>146</v>
      </c>
      <c r="L5" s="1300"/>
      <c r="M5" s="10"/>
      <c r="N5" s="10"/>
      <c r="O5" s="10"/>
      <c r="P5" s="10"/>
    </row>
    <row r="6" spans="1:16" ht="24.75" customHeight="1">
      <c r="A6" s="1283"/>
      <c r="B6" s="823" t="s">
        <v>36</v>
      </c>
      <c r="C6" s="315" t="s">
        <v>148</v>
      </c>
      <c r="D6" s="316" t="s">
        <v>139</v>
      </c>
      <c r="E6" s="316" t="s">
        <v>181</v>
      </c>
      <c r="F6" s="316" t="s">
        <v>180</v>
      </c>
      <c r="G6" s="824" t="s">
        <v>142</v>
      </c>
      <c r="H6" s="137" t="s">
        <v>197</v>
      </c>
      <c r="I6" s="316" t="s">
        <v>198</v>
      </c>
      <c r="J6" s="137" t="s">
        <v>199</v>
      </c>
      <c r="K6" s="824" t="s">
        <v>200</v>
      </c>
      <c r="L6" s="1432"/>
      <c r="M6" s="10"/>
      <c r="N6" s="10"/>
      <c r="O6" s="10"/>
      <c r="P6" s="10"/>
    </row>
    <row r="7" spans="1:16" ht="18.75" customHeight="1">
      <c r="A7" s="158" t="s">
        <v>319</v>
      </c>
      <c r="B7" s="971">
        <v>109</v>
      </c>
      <c r="C7" s="1048">
        <f>C8+C9+C10+C11</f>
        <v>6666.1666666666679</v>
      </c>
      <c r="D7" s="1048">
        <f>D8+D9+D10+D11</f>
        <v>6254</v>
      </c>
      <c r="E7" s="1048">
        <f t="shared" ref="E7:K7" si="0">E8+E9+E10+E11</f>
        <v>5328</v>
      </c>
      <c r="F7" s="1048">
        <f t="shared" si="0"/>
        <v>6503</v>
      </c>
      <c r="G7" s="1048">
        <f t="shared" si="0"/>
        <v>346</v>
      </c>
      <c r="H7" s="1048">
        <f t="shared" si="0"/>
        <v>6623</v>
      </c>
      <c r="I7" s="1048">
        <f t="shared" si="0"/>
        <v>6620.0000000000009</v>
      </c>
      <c r="J7" s="1048">
        <f t="shared" si="0"/>
        <v>6480</v>
      </c>
      <c r="K7" s="1049">
        <f t="shared" si="0"/>
        <v>5074</v>
      </c>
      <c r="L7" s="826" t="s">
        <v>241</v>
      </c>
      <c r="M7" s="10"/>
      <c r="N7" s="10"/>
      <c r="O7" s="10"/>
      <c r="P7" s="10"/>
    </row>
    <row r="8" spans="1:16" ht="18.75" customHeight="1">
      <c r="A8" s="827" t="s">
        <v>131</v>
      </c>
      <c r="B8" s="1052">
        <v>16</v>
      </c>
      <c r="C8" s="1047">
        <v>305.33333333333331</v>
      </c>
      <c r="D8" s="1047">
        <v>247.99999999999997</v>
      </c>
      <c r="E8" s="1047">
        <v>220</v>
      </c>
      <c r="F8" s="1047">
        <v>242</v>
      </c>
      <c r="G8" s="1047">
        <v>9</v>
      </c>
      <c r="H8" s="1047">
        <v>306</v>
      </c>
      <c r="I8" s="1047">
        <v>299</v>
      </c>
      <c r="J8" s="1047">
        <v>294.99999999999994</v>
      </c>
      <c r="K8" s="1056">
        <v>300</v>
      </c>
      <c r="L8" s="825" t="s">
        <v>132</v>
      </c>
      <c r="M8" s="10"/>
      <c r="N8" s="10"/>
      <c r="O8" s="10"/>
      <c r="P8" s="10"/>
    </row>
    <row r="9" spans="1:16" ht="18.75" customHeight="1">
      <c r="A9" s="827" t="s">
        <v>103</v>
      </c>
      <c r="B9" s="1052">
        <v>33</v>
      </c>
      <c r="C9" s="1047">
        <v>1562.4166666666677</v>
      </c>
      <c r="D9" s="1047">
        <v>1488.9999999999998</v>
      </c>
      <c r="E9" s="1047">
        <v>1457.9999999999998</v>
      </c>
      <c r="F9" s="1047">
        <v>1498.9999999999998</v>
      </c>
      <c r="G9" s="1047">
        <v>0</v>
      </c>
      <c r="H9" s="1047">
        <v>1502</v>
      </c>
      <c r="I9" s="1047">
        <v>1509.0000000000005</v>
      </c>
      <c r="J9" s="1047">
        <v>1504.9999999999998</v>
      </c>
      <c r="K9" s="1056">
        <v>1510</v>
      </c>
      <c r="L9" s="825" t="s">
        <v>147</v>
      </c>
      <c r="M9" s="10"/>
      <c r="N9" s="10"/>
      <c r="O9" s="10"/>
      <c r="P9" s="10"/>
    </row>
    <row r="10" spans="1:16" ht="18.75" customHeight="1">
      <c r="A10" s="827" t="s">
        <v>134</v>
      </c>
      <c r="B10" s="1052">
        <v>24</v>
      </c>
      <c r="C10" s="1047">
        <v>1604.75</v>
      </c>
      <c r="D10" s="1047">
        <v>1401.0000000000005</v>
      </c>
      <c r="E10" s="1047">
        <v>989.00000000000045</v>
      </c>
      <c r="F10" s="1047">
        <v>1583.0000000000002</v>
      </c>
      <c r="G10" s="1047">
        <v>337</v>
      </c>
      <c r="H10" s="1047">
        <v>1597</v>
      </c>
      <c r="I10" s="1047">
        <v>1594</v>
      </c>
      <c r="J10" s="1047">
        <v>1593</v>
      </c>
      <c r="K10" s="1056">
        <v>1594</v>
      </c>
      <c r="L10" s="825" t="s">
        <v>135</v>
      </c>
      <c r="M10" s="10"/>
      <c r="N10" s="10"/>
      <c r="O10" s="10"/>
      <c r="P10" s="10"/>
    </row>
    <row r="11" spans="1:16" ht="18.75" customHeight="1">
      <c r="A11" s="119" t="s">
        <v>108</v>
      </c>
      <c r="B11" s="1053">
        <v>36</v>
      </c>
      <c r="C11" s="1054">
        <v>3193.6666666666674</v>
      </c>
      <c r="D11" s="1054">
        <v>3115.9999999999995</v>
      </c>
      <c r="E11" s="1054">
        <v>2661</v>
      </c>
      <c r="F11" s="1054">
        <v>3179</v>
      </c>
      <c r="G11" s="1054">
        <v>0</v>
      </c>
      <c r="H11" s="1054">
        <v>3218.0000000000005</v>
      </c>
      <c r="I11" s="1054">
        <v>3218.0000000000005</v>
      </c>
      <c r="J11" s="1054">
        <v>3087</v>
      </c>
      <c r="K11" s="1057">
        <v>1670</v>
      </c>
      <c r="L11" s="129" t="s">
        <v>136</v>
      </c>
      <c r="M11" s="10"/>
      <c r="N11" s="10"/>
      <c r="O11" s="10"/>
      <c r="P11" s="10"/>
    </row>
  </sheetData>
  <mergeCells count="8">
    <mergeCell ref="A1:L1"/>
    <mergeCell ref="A2:L2"/>
    <mergeCell ref="C4:C5"/>
    <mergeCell ref="D4:G4"/>
    <mergeCell ref="H4:K4"/>
    <mergeCell ref="A4:A6"/>
    <mergeCell ref="L4:L6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landscape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46
</oddFooter>
  </headerFooter>
  <colBreaks count="1" manualBreakCount="1">
    <brk id="18" max="10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P12"/>
  <sheetViews>
    <sheetView rightToLeft="1" view="pageBreakPreview" zoomScaleNormal="100" zoomScaleSheetLayoutView="100" workbookViewId="0">
      <selection activeCell="K5" sqref="K5:K7"/>
    </sheetView>
  </sheetViews>
  <sheetFormatPr defaultColWidth="9.25" defaultRowHeight="18" customHeight="1"/>
  <cols>
    <col min="1" max="1" width="15.125" customWidth="1"/>
    <col min="2" max="2" width="8.375" customWidth="1"/>
    <col min="3" max="3" width="7.375" customWidth="1"/>
    <col min="4" max="4" width="8.875" bestFit="1" customWidth="1"/>
    <col min="5" max="5" width="7.75" customWidth="1"/>
    <col min="6" max="6" width="8.625" customWidth="1"/>
    <col min="7" max="7" width="6.75" customWidth="1"/>
    <col min="8" max="9" width="7.875" customWidth="1"/>
    <col min="10" max="10" width="9.25" customWidth="1"/>
    <col min="11" max="11" width="15.125" customWidth="1"/>
    <col min="12" max="12" width="18.75" customWidth="1"/>
    <col min="13" max="13" width="8.375" customWidth="1"/>
    <col min="14" max="14" width="11.125" customWidth="1"/>
  </cols>
  <sheetData>
    <row r="1" spans="1:16" ht="18" customHeight="1">
      <c r="A1" s="1433" t="s">
        <v>362</v>
      </c>
      <c r="B1" s="1433"/>
      <c r="C1" s="1433"/>
      <c r="D1" s="1433"/>
      <c r="E1" s="1433"/>
      <c r="F1" s="1433"/>
      <c r="G1" s="1433"/>
      <c r="H1" s="1433"/>
      <c r="I1" s="1433"/>
      <c r="J1" s="1433"/>
      <c r="K1" s="1433"/>
      <c r="L1" s="1433"/>
    </row>
    <row r="2" spans="1:16" ht="18" customHeight="1">
      <c r="A2" s="1293" t="s">
        <v>363</v>
      </c>
      <c r="B2" s="1293"/>
      <c r="C2" s="1293"/>
      <c r="D2" s="1293"/>
      <c r="E2" s="1293"/>
      <c r="F2" s="1293"/>
      <c r="G2" s="1293"/>
      <c r="H2" s="1293"/>
      <c r="I2" s="1293"/>
      <c r="J2" s="1293"/>
      <c r="K2" s="1293"/>
      <c r="L2" s="1293"/>
    </row>
    <row r="3" spans="1:16" ht="6" customHeight="1">
      <c r="A3" s="13"/>
      <c r="B3" s="13"/>
      <c r="C3" s="13"/>
      <c r="D3" s="13"/>
      <c r="E3" s="13"/>
      <c r="F3" s="13"/>
    </row>
    <row r="4" spans="1:16" ht="35.25" customHeight="1">
      <c r="A4" s="1295" t="s">
        <v>9</v>
      </c>
      <c r="B4" s="1295" t="s">
        <v>8</v>
      </c>
      <c r="C4" s="1376" t="s">
        <v>149</v>
      </c>
      <c r="D4" s="1443"/>
      <c r="E4" s="1438" t="s">
        <v>151</v>
      </c>
      <c r="F4" s="1439"/>
      <c r="G4" s="1438" t="s">
        <v>156</v>
      </c>
      <c r="H4" s="1439"/>
      <c r="I4" s="362" t="s">
        <v>161</v>
      </c>
      <c r="J4" s="363" t="s">
        <v>158</v>
      </c>
      <c r="K4" s="498" t="s">
        <v>160</v>
      </c>
      <c r="L4" s="1324" t="s">
        <v>137</v>
      </c>
      <c r="M4" s="10"/>
      <c r="N4" s="10"/>
      <c r="O4" s="10"/>
      <c r="P4" s="10"/>
    </row>
    <row r="5" spans="1:16" ht="15" customHeight="1">
      <c r="A5" s="1296"/>
      <c r="B5" s="1442"/>
      <c r="C5" s="1444" t="s">
        <v>150</v>
      </c>
      <c r="D5" s="1445"/>
      <c r="E5" s="1440" t="s">
        <v>152</v>
      </c>
      <c r="F5" s="1446"/>
      <c r="G5" s="1440" t="s">
        <v>157</v>
      </c>
      <c r="H5" s="1441"/>
      <c r="I5" s="1405" t="s">
        <v>162</v>
      </c>
      <c r="J5" s="1259" t="s">
        <v>159</v>
      </c>
      <c r="K5" s="1259" t="s">
        <v>210</v>
      </c>
      <c r="L5" s="1279"/>
      <c r="M5" s="10"/>
      <c r="N5" s="10"/>
      <c r="O5" s="10"/>
      <c r="P5" s="10"/>
    </row>
    <row r="6" spans="1:16" ht="15" customHeight="1">
      <c r="A6" s="1296"/>
      <c r="B6" s="1297" t="s">
        <v>36</v>
      </c>
      <c r="C6" s="480" t="s">
        <v>153</v>
      </c>
      <c r="D6" s="481" t="s">
        <v>154</v>
      </c>
      <c r="E6" s="480" t="s">
        <v>153</v>
      </c>
      <c r="F6" s="481" t="s">
        <v>154</v>
      </c>
      <c r="G6" s="482" t="s">
        <v>153</v>
      </c>
      <c r="H6" s="483" t="s">
        <v>154</v>
      </c>
      <c r="I6" s="1398"/>
      <c r="J6" s="1259"/>
      <c r="K6" s="1328"/>
      <c r="L6" s="1279"/>
      <c r="M6" s="10"/>
      <c r="N6" s="10"/>
      <c r="O6" s="10"/>
      <c r="P6" s="10"/>
    </row>
    <row r="7" spans="1:16" ht="18.75" customHeight="1">
      <c r="A7" s="1434"/>
      <c r="B7" s="1297"/>
      <c r="C7" s="137" t="s">
        <v>209</v>
      </c>
      <c r="D7" s="959" t="s">
        <v>155</v>
      </c>
      <c r="E7" s="137" t="s">
        <v>209</v>
      </c>
      <c r="F7" s="959" t="s">
        <v>155</v>
      </c>
      <c r="G7" s="137" t="s">
        <v>209</v>
      </c>
      <c r="H7" s="959" t="s">
        <v>155</v>
      </c>
      <c r="I7" s="1435"/>
      <c r="J7" s="1436"/>
      <c r="K7" s="1437"/>
      <c r="L7" s="1279"/>
      <c r="M7" s="10"/>
      <c r="N7" s="87"/>
      <c r="O7" s="10"/>
      <c r="P7" s="10"/>
    </row>
    <row r="8" spans="1:16" ht="15.95" customHeight="1">
      <c r="A8" s="965" t="s">
        <v>240</v>
      </c>
      <c r="B8" s="971">
        <f>B9+B10+B11+B12</f>
        <v>109</v>
      </c>
      <c r="C8" s="1048">
        <f>C9+C10+C11+C12</f>
        <v>152</v>
      </c>
      <c r="D8" s="1048">
        <f t="shared" ref="D8:K8" si="0">D9+D10+D11+D12</f>
        <v>21613</v>
      </c>
      <c r="E8" s="1048">
        <f t="shared" si="0"/>
        <v>171</v>
      </c>
      <c r="F8" s="1048">
        <f t="shared" si="0"/>
        <v>24133</v>
      </c>
      <c r="G8" s="1048">
        <f t="shared" si="0"/>
        <v>121.00000000000001</v>
      </c>
      <c r="H8" s="1048">
        <f t="shared" si="0"/>
        <v>4419</v>
      </c>
      <c r="I8" s="1048">
        <f t="shared" si="0"/>
        <v>177</v>
      </c>
      <c r="J8" s="1048">
        <f t="shared" si="0"/>
        <v>24.000000000000004</v>
      </c>
      <c r="K8" s="1049">
        <f t="shared" si="0"/>
        <v>21</v>
      </c>
      <c r="L8" s="1058" t="s">
        <v>241</v>
      </c>
      <c r="M8" s="10"/>
      <c r="N8" s="10"/>
      <c r="O8" s="10"/>
      <c r="P8" s="10"/>
    </row>
    <row r="9" spans="1:16" ht="15.95" customHeight="1">
      <c r="A9" s="964" t="s">
        <v>131</v>
      </c>
      <c r="B9" s="1052">
        <v>16</v>
      </c>
      <c r="C9" s="1047">
        <v>14.999999999999998</v>
      </c>
      <c r="D9" s="1047">
        <v>1115</v>
      </c>
      <c r="E9" s="1047">
        <v>15</v>
      </c>
      <c r="F9" s="1047">
        <v>1734</v>
      </c>
      <c r="G9" s="1047">
        <v>6</v>
      </c>
      <c r="H9" s="1047">
        <v>172</v>
      </c>
      <c r="I9" s="1047">
        <v>8</v>
      </c>
      <c r="J9" s="1047">
        <v>2.9999999999999996</v>
      </c>
      <c r="K9" s="1056">
        <v>1.0000000000000002</v>
      </c>
      <c r="L9" s="970" t="s">
        <v>132</v>
      </c>
      <c r="M9" s="10"/>
      <c r="N9" s="10"/>
      <c r="O9" s="10"/>
      <c r="P9" s="10"/>
    </row>
    <row r="10" spans="1:16" ht="15.95" customHeight="1">
      <c r="A10" s="964" t="s">
        <v>103</v>
      </c>
      <c r="B10" s="1052">
        <v>33</v>
      </c>
      <c r="C10" s="1047">
        <v>42.000000000000007</v>
      </c>
      <c r="D10" s="1047">
        <v>5530.9999999999991</v>
      </c>
      <c r="E10" s="1047">
        <v>60.999999999999993</v>
      </c>
      <c r="F10" s="1047">
        <v>8683</v>
      </c>
      <c r="G10" s="1047">
        <v>55</v>
      </c>
      <c r="H10" s="1047">
        <v>2174</v>
      </c>
      <c r="I10" s="1047">
        <v>69.000000000000028</v>
      </c>
      <c r="J10" s="1047">
        <v>13.000000000000004</v>
      </c>
      <c r="K10" s="1056">
        <v>14</v>
      </c>
      <c r="L10" s="970" t="s">
        <v>133</v>
      </c>
      <c r="M10" s="10"/>
      <c r="N10" s="10"/>
      <c r="O10" s="10"/>
      <c r="P10" s="10"/>
    </row>
    <row r="11" spans="1:16" ht="15.95" customHeight="1">
      <c r="A11" s="964" t="s">
        <v>134</v>
      </c>
      <c r="B11" s="1052">
        <v>24</v>
      </c>
      <c r="C11" s="1047">
        <v>41</v>
      </c>
      <c r="D11" s="1047">
        <v>4272.9999999999991</v>
      </c>
      <c r="E11" s="1047">
        <v>38</v>
      </c>
      <c r="F11" s="1047">
        <v>3156.0000000000009</v>
      </c>
      <c r="G11" s="1047">
        <v>17.999999999999996</v>
      </c>
      <c r="H11" s="1047">
        <v>489.99999999999994</v>
      </c>
      <c r="I11" s="1047">
        <v>30.999999999999996</v>
      </c>
      <c r="J11" s="1047">
        <v>1.9999999999999996</v>
      </c>
      <c r="K11" s="1056">
        <v>2</v>
      </c>
      <c r="L11" s="970" t="s">
        <v>135</v>
      </c>
      <c r="M11" s="10"/>
      <c r="N11" s="10"/>
      <c r="O11" s="10"/>
      <c r="P11" s="10"/>
    </row>
    <row r="12" spans="1:16" ht="15.95" customHeight="1">
      <c r="A12" s="118" t="s">
        <v>108</v>
      </c>
      <c r="B12" s="1053">
        <v>36</v>
      </c>
      <c r="C12" s="1054">
        <v>53.999999999999993</v>
      </c>
      <c r="D12" s="1054">
        <v>10694</v>
      </c>
      <c r="E12" s="1054">
        <v>56.999999999999993</v>
      </c>
      <c r="F12" s="1054">
        <v>10560</v>
      </c>
      <c r="G12" s="1054">
        <v>42.000000000000014</v>
      </c>
      <c r="H12" s="1054">
        <v>1582.9999999999998</v>
      </c>
      <c r="I12" s="1054">
        <v>68.999999999999986</v>
      </c>
      <c r="J12" s="1054">
        <v>6</v>
      </c>
      <c r="K12" s="1057">
        <v>4</v>
      </c>
      <c r="L12" s="163" t="s">
        <v>136</v>
      </c>
      <c r="M12" s="10"/>
      <c r="N12" s="10"/>
      <c r="O12" s="10"/>
      <c r="P12" s="10"/>
    </row>
  </sheetData>
  <mergeCells count="15">
    <mergeCell ref="A1:L1"/>
    <mergeCell ref="A2:L2"/>
    <mergeCell ref="L4:L7"/>
    <mergeCell ref="A4:A7"/>
    <mergeCell ref="I5:I7"/>
    <mergeCell ref="J5:J7"/>
    <mergeCell ref="K5:K7"/>
    <mergeCell ref="G4:H4"/>
    <mergeCell ref="G5:H5"/>
    <mergeCell ref="B4:B5"/>
    <mergeCell ref="C4:D4"/>
    <mergeCell ref="E4:F4"/>
    <mergeCell ref="C5:D5"/>
    <mergeCell ref="E5:F5"/>
    <mergeCell ref="B6:B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landscape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47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K64"/>
  <sheetViews>
    <sheetView rightToLeft="1" view="pageBreakPreview" zoomScaleNormal="100" zoomScaleSheetLayoutView="100" workbookViewId="0">
      <selection activeCell="E9" sqref="E9"/>
    </sheetView>
  </sheetViews>
  <sheetFormatPr defaultRowHeight="14.25"/>
  <cols>
    <col min="1" max="1" width="11.125" customWidth="1"/>
    <col min="2" max="2" width="4.375" customWidth="1"/>
    <col min="3" max="3" width="7.375" customWidth="1"/>
    <col min="4" max="4" width="7.25" customWidth="1"/>
    <col min="5" max="5" width="6.75" customWidth="1"/>
    <col min="6" max="6" width="7.125" customWidth="1"/>
    <col min="7" max="7" width="7" customWidth="1"/>
    <col min="8" max="8" width="6.5" customWidth="1"/>
    <col min="9" max="9" width="7.625" customWidth="1"/>
    <col min="10" max="10" width="5.875" customWidth="1"/>
    <col min="11" max="11" width="12.125" customWidth="1"/>
  </cols>
  <sheetData>
    <row r="1" spans="1:11" ht="19.5" customHeight="1">
      <c r="A1" s="1433" t="s">
        <v>364</v>
      </c>
      <c r="B1" s="1433"/>
      <c r="C1" s="1433"/>
      <c r="D1" s="1433"/>
      <c r="E1" s="1433"/>
      <c r="F1" s="1433"/>
      <c r="G1" s="1433"/>
      <c r="H1" s="1433"/>
      <c r="I1" s="1433"/>
      <c r="J1" s="1433"/>
      <c r="K1" s="1433"/>
    </row>
    <row r="2" spans="1:11" ht="31.5" customHeight="1">
      <c r="A2" s="1293" t="s">
        <v>389</v>
      </c>
      <c r="B2" s="1293"/>
      <c r="C2" s="1293"/>
      <c r="D2" s="1293"/>
      <c r="E2" s="1293"/>
      <c r="F2" s="1293"/>
      <c r="G2" s="1293"/>
      <c r="H2" s="1293"/>
      <c r="I2" s="1293"/>
      <c r="J2" s="1293"/>
      <c r="K2" s="1293"/>
    </row>
    <row r="3" spans="1:11" ht="6" customHeight="1">
      <c r="A3" s="24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18.75" customHeight="1">
      <c r="A4" s="1321" t="s">
        <v>192</v>
      </c>
      <c r="B4" s="1447"/>
      <c r="C4" s="1374" t="s">
        <v>87</v>
      </c>
      <c r="D4" s="1376" t="s">
        <v>213</v>
      </c>
      <c r="E4" s="1372"/>
      <c r="F4" s="1376" t="s">
        <v>164</v>
      </c>
      <c r="G4" s="1372"/>
      <c r="H4" s="1376" t="s">
        <v>52</v>
      </c>
      <c r="I4" s="1372"/>
      <c r="J4" s="1399" t="s">
        <v>93</v>
      </c>
      <c r="K4" s="1324"/>
    </row>
    <row r="5" spans="1:11" ht="18.75" customHeight="1">
      <c r="A5" s="1448"/>
      <c r="B5" s="1449"/>
      <c r="C5" s="1375"/>
      <c r="D5" s="1444" t="s">
        <v>163</v>
      </c>
      <c r="E5" s="1452"/>
      <c r="F5" s="1405" t="s">
        <v>208</v>
      </c>
      <c r="G5" s="1453"/>
      <c r="H5" s="1405" t="s">
        <v>53</v>
      </c>
      <c r="I5" s="1405"/>
      <c r="J5" s="1297"/>
      <c r="K5" s="1279"/>
    </row>
    <row r="6" spans="1:11" ht="18.75" customHeight="1">
      <c r="A6" s="1448"/>
      <c r="B6" s="1449"/>
      <c r="C6" s="1259" t="s">
        <v>165</v>
      </c>
      <c r="D6" s="44" t="s">
        <v>57</v>
      </c>
      <c r="E6" s="253" t="s">
        <v>59</v>
      </c>
      <c r="F6" s="44" t="s">
        <v>57</v>
      </c>
      <c r="G6" s="422" t="s">
        <v>59</v>
      </c>
      <c r="H6" s="1250" t="s">
        <v>57</v>
      </c>
      <c r="I6" s="1248" t="s">
        <v>201</v>
      </c>
      <c r="J6" s="1401"/>
      <c r="K6" s="1280"/>
    </row>
    <row r="7" spans="1:11" ht="18.75" customHeight="1">
      <c r="A7" s="1450"/>
      <c r="B7" s="1451"/>
      <c r="C7" s="1328"/>
      <c r="D7" s="504" t="s">
        <v>58</v>
      </c>
      <c r="E7" s="1254" t="s">
        <v>60</v>
      </c>
      <c r="F7" s="504" t="s">
        <v>58</v>
      </c>
      <c r="G7" s="1254" t="s">
        <v>60</v>
      </c>
      <c r="H7" s="1247" t="s">
        <v>58</v>
      </c>
      <c r="I7" s="1222" t="s">
        <v>60</v>
      </c>
      <c r="J7" s="1456"/>
      <c r="K7" s="1346"/>
    </row>
    <row r="8" spans="1:11" ht="15.95" customHeight="1">
      <c r="A8" s="1457" t="s">
        <v>240</v>
      </c>
      <c r="B8" s="1458"/>
      <c r="C8" s="1061">
        <v>109</v>
      </c>
      <c r="D8" s="1237">
        <f>(D9+D10+D11+D12)/4</f>
        <v>412</v>
      </c>
      <c r="E8" s="1237">
        <f t="shared" ref="E8:G8" si="0">(E9+E10+E11+E12)/4</f>
        <v>187.25</v>
      </c>
      <c r="F8" s="1237">
        <v>1877</v>
      </c>
      <c r="G8" s="1237">
        <f t="shared" si="0"/>
        <v>518.5</v>
      </c>
      <c r="H8" s="1237">
        <f>D8+F8</f>
        <v>2289</v>
      </c>
      <c r="I8" s="1238">
        <f>E8+G8</f>
        <v>705.75</v>
      </c>
      <c r="J8" s="1459" t="s">
        <v>241</v>
      </c>
      <c r="K8" s="1460"/>
    </row>
    <row r="9" spans="1:11" ht="15.95" customHeight="1">
      <c r="A9" s="97"/>
      <c r="B9" s="916" t="s">
        <v>95</v>
      </c>
      <c r="C9" s="1062">
        <v>116</v>
      </c>
      <c r="D9" s="1059">
        <f>D14+D19+D24+D29</f>
        <v>413</v>
      </c>
      <c r="E9" s="1059">
        <f t="shared" ref="E9:G9" si="1">E14+E19+E24+E29</f>
        <v>190</v>
      </c>
      <c r="F9" s="1059">
        <f t="shared" si="1"/>
        <v>1891</v>
      </c>
      <c r="G9" s="1059">
        <f t="shared" si="1"/>
        <v>540</v>
      </c>
      <c r="H9" s="1059">
        <f t="shared" ref="H9:I9" si="2">H14+H19+H24+H29</f>
        <v>2304</v>
      </c>
      <c r="I9" s="1239">
        <f t="shared" si="2"/>
        <v>730</v>
      </c>
      <c r="J9" s="1203" t="s">
        <v>95</v>
      </c>
      <c r="K9" s="25"/>
    </row>
    <row r="10" spans="1:11" ht="15.95" customHeight="1">
      <c r="A10" s="80"/>
      <c r="B10" s="916" t="s">
        <v>96</v>
      </c>
      <c r="C10" s="1062">
        <v>114</v>
      </c>
      <c r="D10" s="1059">
        <f t="shared" ref="D10:G12" si="3">D15+D20+D25+D30</f>
        <v>412</v>
      </c>
      <c r="E10" s="1059">
        <f t="shared" si="3"/>
        <v>194</v>
      </c>
      <c r="F10" s="1059">
        <f t="shared" si="3"/>
        <v>1868</v>
      </c>
      <c r="G10" s="1059">
        <f t="shared" si="3"/>
        <v>542</v>
      </c>
      <c r="H10" s="1059">
        <f t="shared" ref="H10:H12" si="4">H15+H20+H25+H30</f>
        <v>2280</v>
      </c>
      <c r="I10" s="1239">
        <f t="shared" ref="I10" si="5">I15+I20+I25+I30</f>
        <v>736</v>
      </c>
      <c r="J10" s="1203" t="s">
        <v>96</v>
      </c>
      <c r="K10" s="397"/>
    </row>
    <row r="11" spans="1:11" ht="15.95" customHeight="1">
      <c r="A11" s="80"/>
      <c r="B11" s="916" t="s">
        <v>97</v>
      </c>
      <c r="C11" s="1062">
        <v>111</v>
      </c>
      <c r="D11" s="1059">
        <f t="shared" si="3"/>
        <v>408</v>
      </c>
      <c r="E11" s="1059">
        <f t="shared" si="3"/>
        <v>184</v>
      </c>
      <c r="F11" s="1059">
        <f t="shared" si="3"/>
        <v>1863</v>
      </c>
      <c r="G11" s="1059">
        <f t="shared" si="3"/>
        <v>506</v>
      </c>
      <c r="H11" s="1059">
        <f t="shared" si="4"/>
        <v>2271</v>
      </c>
      <c r="I11" s="1239">
        <f t="shared" ref="I11" si="6">I16+I21+I26+I31</f>
        <v>690</v>
      </c>
      <c r="J11" s="1203" t="s">
        <v>97</v>
      </c>
      <c r="K11" s="397"/>
    </row>
    <row r="12" spans="1:11" ht="15.95" customHeight="1">
      <c r="A12" s="80"/>
      <c r="B12" s="916" t="s">
        <v>98</v>
      </c>
      <c r="C12" s="1062">
        <v>109</v>
      </c>
      <c r="D12" s="1059">
        <f t="shared" si="3"/>
        <v>415</v>
      </c>
      <c r="E12" s="1059">
        <f t="shared" si="3"/>
        <v>181</v>
      </c>
      <c r="F12" s="1059">
        <f t="shared" si="3"/>
        <v>1888</v>
      </c>
      <c r="G12" s="1059">
        <f t="shared" si="3"/>
        <v>486</v>
      </c>
      <c r="H12" s="1059">
        <f t="shared" si="4"/>
        <v>2303</v>
      </c>
      <c r="I12" s="1239">
        <f t="shared" ref="I12" si="7">I17+I22+I27+I32</f>
        <v>667</v>
      </c>
      <c r="J12" s="1203" t="s">
        <v>98</v>
      </c>
      <c r="K12" s="397"/>
    </row>
    <row r="13" spans="1:11" ht="15.95" customHeight="1">
      <c r="A13" s="1461" t="s">
        <v>110</v>
      </c>
      <c r="B13" s="1462"/>
      <c r="C13" s="1062">
        <v>16</v>
      </c>
      <c r="D13" s="1059">
        <v>38</v>
      </c>
      <c r="E13" s="1059">
        <v>8</v>
      </c>
      <c r="F13" s="1059">
        <v>64</v>
      </c>
      <c r="G13" s="1059">
        <v>11</v>
      </c>
      <c r="H13" s="1059">
        <f t="shared" ref="H13:I13" si="8">(H14+H15+H16+H17)/4</f>
        <v>101.75</v>
      </c>
      <c r="I13" s="1239">
        <f t="shared" si="8"/>
        <v>19</v>
      </c>
      <c r="J13" s="1463" t="s">
        <v>111</v>
      </c>
      <c r="K13" s="1464"/>
    </row>
    <row r="14" spans="1:11" ht="15.95" customHeight="1">
      <c r="A14" s="80"/>
      <c r="B14" s="241" t="s">
        <v>95</v>
      </c>
      <c r="C14" s="1063">
        <v>16</v>
      </c>
      <c r="D14" s="1060">
        <v>35</v>
      </c>
      <c r="E14" s="1060">
        <v>8</v>
      </c>
      <c r="F14" s="1060">
        <v>63</v>
      </c>
      <c r="G14" s="1060">
        <v>11</v>
      </c>
      <c r="H14" s="1059">
        <f t="shared" ref="H14:H32" si="9">D14+F14</f>
        <v>98</v>
      </c>
      <c r="I14" s="1239">
        <f t="shared" ref="I14:I32" si="10">E14+G14</f>
        <v>19</v>
      </c>
      <c r="J14" s="1208" t="s">
        <v>95</v>
      </c>
      <c r="K14" s="25"/>
    </row>
    <row r="15" spans="1:11" ht="15.95" customHeight="1">
      <c r="A15" s="80"/>
      <c r="B15" s="241" t="s">
        <v>96</v>
      </c>
      <c r="C15" s="1063">
        <v>16</v>
      </c>
      <c r="D15" s="1060">
        <v>37</v>
      </c>
      <c r="E15" s="1060">
        <v>9</v>
      </c>
      <c r="F15" s="1060">
        <v>66</v>
      </c>
      <c r="G15" s="1060">
        <v>11</v>
      </c>
      <c r="H15" s="1059">
        <f t="shared" si="9"/>
        <v>103</v>
      </c>
      <c r="I15" s="1239">
        <f t="shared" si="10"/>
        <v>20</v>
      </c>
      <c r="J15" s="1208" t="s">
        <v>96</v>
      </c>
      <c r="K15" s="25"/>
    </row>
    <row r="16" spans="1:11" ht="15.95" customHeight="1">
      <c r="A16" s="80"/>
      <c r="B16" s="241" t="s">
        <v>97</v>
      </c>
      <c r="C16" s="1063">
        <v>16</v>
      </c>
      <c r="D16" s="1060">
        <v>37</v>
      </c>
      <c r="E16" s="1060">
        <v>8</v>
      </c>
      <c r="F16" s="1060">
        <v>62</v>
      </c>
      <c r="G16" s="1060">
        <v>11</v>
      </c>
      <c r="H16" s="1059">
        <f t="shared" si="9"/>
        <v>99</v>
      </c>
      <c r="I16" s="1239">
        <f t="shared" si="10"/>
        <v>19</v>
      </c>
      <c r="J16" s="1208" t="s">
        <v>97</v>
      </c>
      <c r="K16" s="25"/>
    </row>
    <row r="17" spans="1:11" ht="15.95" customHeight="1">
      <c r="A17" s="132"/>
      <c r="B17" s="241" t="s">
        <v>98</v>
      </c>
      <c r="C17" s="1063">
        <v>16</v>
      </c>
      <c r="D17" s="1060">
        <v>41</v>
      </c>
      <c r="E17" s="1060">
        <v>7</v>
      </c>
      <c r="F17" s="1060">
        <v>66</v>
      </c>
      <c r="G17" s="1060">
        <v>11</v>
      </c>
      <c r="H17" s="1059">
        <f t="shared" si="9"/>
        <v>107</v>
      </c>
      <c r="I17" s="1239">
        <f t="shared" si="10"/>
        <v>18</v>
      </c>
      <c r="J17" s="1208" t="s">
        <v>98</v>
      </c>
      <c r="K17" s="25"/>
    </row>
    <row r="18" spans="1:11" ht="20.25" customHeight="1">
      <c r="A18" s="1461" t="s">
        <v>112</v>
      </c>
      <c r="B18" s="1462"/>
      <c r="C18" s="1062">
        <v>33</v>
      </c>
      <c r="D18" s="1059">
        <v>125</v>
      </c>
      <c r="E18" s="1059">
        <v>34</v>
      </c>
      <c r="F18" s="1059">
        <v>738</v>
      </c>
      <c r="G18" s="1059">
        <v>95</v>
      </c>
      <c r="H18" s="1059">
        <f>D18+F18</f>
        <v>863</v>
      </c>
      <c r="I18" s="1239">
        <f>E18+G18</f>
        <v>129</v>
      </c>
      <c r="J18" s="1463" t="s">
        <v>113</v>
      </c>
      <c r="K18" s="1464"/>
    </row>
    <row r="19" spans="1:11" ht="15.95" customHeight="1">
      <c r="A19" s="80"/>
      <c r="B19" s="241" t="s">
        <v>95</v>
      </c>
      <c r="C19" s="1063">
        <v>34</v>
      </c>
      <c r="D19" s="1060">
        <v>123</v>
      </c>
      <c r="E19" s="1060">
        <v>33</v>
      </c>
      <c r="F19" s="1060">
        <v>741</v>
      </c>
      <c r="G19" s="1060">
        <v>95</v>
      </c>
      <c r="H19" s="1059">
        <f t="shared" si="9"/>
        <v>864</v>
      </c>
      <c r="I19" s="1239">
        <f t="shared" si="10"/>
        <v>128</v>
      </c>
      <c r="J19" s="1208" t="s">
        <v>95</v>
      </c>
      <c r="K19" s="25"/>
    </row>
    <row r="20" spans="1:11" ht="15.95" customHeight="1">
      <c r="A20" s="80"/>
      <c r="B20" s="241" t="s">
        <v>96</v>
      </c>
      <c r="C20" s="1063">
        <v>34</v>
      </c>
      <c r="D20" s="1060">
        <v>124</v>
      </c>
      <c r="E20" s="1060">
        <v>34</v>
      </c>
      <c r="F20" s="1060">
        <v>733</v>
      </c>
      <c r="G20" s="1060">
        <v>95</v>
      </c>
      <c r="H20" s="1059">
        <f t="shared" si="9"/>
        <v>857</v>
      </c>
      <c r="I20" s="1239">
        <f t="shared" si="10"/>
        <v>129</v>
      </c>
      <c r="J20" s="137" t="s">
        <v>96</v>
      </c>
      <c r="K20" s="144"/>
    </row>
    <row r="21" spans="1:11" ht="15.95" customHeight="1">
      <c r="A21" s="80"/>
      <c r="B21" s="241" t="s">
        <v>97</v>
      </c>
      <c r="C21" s="1063">
        <v>35</v>
      </c>
      <c r="D21" s="1060">
        <v>126</v>
      </c>
      <c r="E21" s="1060">
        <v>34</v>
      </c>
      <c r="F21" s="1060">
        <v>739</v>
      </c>
      <c r="G21" s="1060">
        <v>95</v>
      </c>
      <c r="H21" s="1059">
        <f t="shared" si="9"/>
        <v>865</v>
      </c>
      <c r="I21" s="1239">
        <f t="shared" si="10"/>
        <v>129</v>
      </c>
      <c r="J21" s="1208" t="s">
        <v>97</v>
      </c>
      <c r="K21" s="25"/>
    </row>
    <row r="22" spans="1:11" ht="15.95" customHeight="1">
      <c r="A22" s="132"/>
      <c r="B22" s="241" t="s">
        <v>98</v>
      </c>
      <c r="C22" s="1063">
        <v>33</v>
      </c>
      <c r="D22" s="1060">
        <v>125</v>
      </c>
      <c r="E22" s="1060">
        <v>34</v>
      </c>
      <c r="F22" s="1060">
        <v>737</v>
      </c>
      <c r="G22" s="1060">
        <v>95</v>
      </c>
      <c r="H22" s="1059">
        <f t="shared" si="9"/>
        <v>862</v>
      </c>
      <c r="I22" s="1239">
        <f t="shared" si="10"/>
        <v>129</v>
      </c>
      <c r="J22" s="1208" t="s">
        <v>98</v>
      </c>
      <c r="K22" s="25"/>
    </row>
    <row r="23" spans="1:11" ht="15.95" customHeight="1">
      <c r="A23" s="133" t="s">
        <v>106</v>
      </c>
      <c r="B23" s="165"/>
      <c r="C23" s="1062">
        <v>24</v>
      </c>
      <c r="D23" s="1059">
        <v>144</v>
      </c>
      <c r="E23" s="1059">
        <v>83</v>
      </c>
      <c r="F23" s="1059">
        <v>483</v>
      </c>
      <c r="G23" s="1059">
        <v>227</v>
      </c>
      <c r="H23" s="1059">
        <f>D23+F23</f>
        <v>627</v>
      </c>
      <c r="I23" s="1239">
        <f>E23+G23</f>
        <v>310</v>
      </c>
      <c r="J23" s="1463" t="s">
        <v>114</v>
      </c>
      <c r="K23" s="1464"/>
    </row>
    <row r="24" spans="1:11" ht="15.95" customHeight="1">
      <c r="A24" s="79"/>
      <c r="B24" s="241" t="s">
        <v>95</v>
      </c>
      <c r="C24" s="1063">
        <v>30</v>
      </c>
      <c r="D24" s="1060">
        <v>149</v>
      </c>
      <c r="E24" s="1060">
        <v>88</v>
      </c>
      <c r="F24" s="1060">
        <v>500</v>
      </c>
      <c r="G24" s="1060">
        <v>250</v>
      </c>
      <c r="H24" s="1059">
        <f t="shared" si="9"/>
        <v>649</v>
      </c>
      <c r="I24" s="1239">
        <f t="shared" si="10"/>
        <v>338</v>
      </c>
      <c r="J24" s="1208" t="s">
        <v>95</v>
      </c>
      <c r="K24" s="25"/>
    </row>
    <row r="25" spans="1:11" ht="15.95" customHeight="1">
      <c r="A25" s="79"/>
      <c r="B25" s="241" t="s">
        <v>96</v>
      </c>
      <c r="C25" s="1063">
        <v>28</v>
      </c>
      <c r="D25" s="1060">
        <v>145</v>
      </c>
      <c r="E25" s="1060">
        <v>89</v>
      </c>
      <c r="F25" s="1060">
        <v>476</v>
      </c>
      <c r="G25" s="1060">
        <v>251</v>
      </c>
      <c r="H25" s="1059">
        <f t="shared" si="9"/>
        <v>621</v>
      </c>
      <c r="I25" s="1239">
        <f t="shared" si="10"/>
        <v>340</v>
      </c>
      <c r="J25" s="1208" t="s">
        <v>96</v>
      </c>
      <c r="K25" s="25"/>
    </row>
    <row r="26" spans="1:11" ht="15.95" customHeight="1">
      <c r="A26" s="79"/>
      <c r="B26" s="241" t="s">
        <v>97</v>
      </c>
      <c r="C26" s="1063">
        <v>24</v>
      </c>
      <c r="D26" s="1060">
        <v>139</v>
      </c>
      <c r="E26" s="1060">
        <v>79</v>
      </c>
      <c r="F26" s="1060">
        <v>466</v>
      </c>
      <c r="G26" s="1060">
        <v>214</v>
      </c>
      <c r="H26" s="1059">
        <f t="shared" si="9"/>
        <v>605</v>
      </c>
      <c r="I26" s="1239">
        <f t="shared" si="10"/>
        <v>293</v>
      </c>
      <c r="J26" s="1208" t="s">
        <v>97</v>
      </c>
      <c r="K26" s="25"/>
    </row>
    <row r="27" spans="1:11" ht="15.95" customHeight="1">
      <c r="A27" s="133"/>
      <c r="B27" s="241" t="s">
        <v>98</v>
      </c>
      <c r="C27" s="1063">
        <v>24</v>
      </c>
      <c r="D27" s="1060">
        <v>143</v>
      </c>
      <c r="E27" s="1060">
        <v>77</v>
      </c>
      <c r="F27" s="1060">
        <v>489</v>
      </c>
      <c r="G27" s="1060">
        <v>194</v>
      </c>
      <c r="H27" s="1059">
        <f t="shared" si="9"/>
        <v>632</v>
      </c>
      <c r="I27" s="1239">
        <f t="shared" si="10"/>
        <v>271</v>
      </c>
      <c r="J27" s="1208" t="s">
        <v>98</v>
      </c>
      <c r="K27" s="25"/>
    </row>
    <row r="28" spans="1:11" ht="15.95" customHeight="1">
      <c r="A28" s="1461" t="s">
        <v>115</v>
      </c>
      <c r="B28" s="1462"/>
      <c r="C28" s="1062">
        <v>36</v>
      </c>
      <c r="D28" s="1059">
        <v>106</v>
      </c>
      <c r="E28" s="1059">
        <v>62</v>
      </c>
      <c r="F28" s="1059">
        <v>593</v>
      </c>
      <c r="G28" s="1059">
        <v>185</v>
      </c>
      <c r="H28" s="1059">
        <f>D28+F28</f>
        <v>699</v>
      </c>
      <c r="I28" s="1239">
        <f>E28+G28</f>
        <v>247</v>
      </c>
      <c r="J28" s="1463" t="s">
        <v>116</v>
      </c>
      <c r="K28" s="1464"/>
    </row>
    <row r="29" spans="1:11" ht="15.95" customHeight="1">
      <c r="A29" s="79"/>
      <c r="B29" s="241" t="s">
        <v>95</v>
      </c>
      <c r="C29" s="1063">
        <v>36</v>
      </c>
      <c r="D29" s="1060">
        <v>106</v>
      </c>
      <c r="E29" s="1060">
        <v>61</v>
      </c>
      <c r="F29" s="1060">
        <v>587</v>
      </c>
      <c r="G29" s="1060">
        <v>184</v>
      </c>
      <c r="H29" s="1059">
        <f t="shared" si="9"/>
        <v>693</v>
      </c>
      <c r="I29" s="1239">
        <f t="shared" si="10"/>
        <v>245</v>
      </c>
      <c r="J29" s="1208" t="s">
        <v>95</v>
      </c>
      <c r="K29" s="25"/>
    </row>
    <row r="30" spans="1:11" ht="15.95" customHeight="1">
      <c r="A30" s="79"/>
      <c r="B30" s="241" t="s">
        <v>96</v>
      </c>
      <c r="C30" s="1063">
        <v>36</v>
      </c>
      <c r="D30" s="1060">
        <v>106</v>
      </c>
      <c r="E30" s="1060">
        <v>62</v>
      </c>
      <c r="F30" s="1060">
        <v>593</v>
      </c>
      <c r="G30" s="1060">
        <v>185</v>
      </c>
      <c r="H30" s="1059">
        <f t="shared" si="9"/>
        <v>699</v>
      </c>
      <c r="I30" s="1239">
        <f t="shared" si="10"/>
        <v>247</v>
      </c>
      <c r="J30" s="1208" t="s">
        <v>96</v>
      </c>
      <c r="K30" s="25"/>
    </row>
    <row r="31" spans="1:11" ht="15.95" customHeight="1">
      <c r="A31" s="79"/>
      <c r="B31" s="241" t="s">
        <v>97</v>
      </c>
      <c r="C31" s="1063">
        <v>36</v>
      </c>
      <c r="D31" s="1060">
        <v>106</v>
      </c>
      <c r="E31" s="1060">
        <v>63</v>
      </c>
      <c r="F31" s="1060">
        <v>596</v>
      </c>
      <c r="G31" s="1060">
        <v>186</v>
      </c>
      <c r="H31" s="1059">
        <f t="shared" si="9"/>
        <v>702</v>
      </c>
      <c r="I31" s="1239">
        <f t="shared" si="10"/>
        <v>249</v>
      </c>
      <c r="J31" s="1208" t="s">
        <v>97</v>
      </c>
      <c r="K31" s="25"/>
    </row>
    <row r="32" spans="1:11" ht="15.95" customHeight="1">
      <c r="A32" s="118"/>
      <c r="B32" s="423" t="s">
        <v>98</v>
      </c>
      <c r="C32" s="1064">
        <v>36</v>
      </c>
      <c r="D32" s="1065">
        <v>106</v>
      </c>
      <c r="E32" s="1065">
        <v>63</v>
      </c>
      <c r="F32" s="1065">
        <v>596</v>
      </c>
      <c r="G32" s="1065">
        <v>186</v>
      </c>
      <c r="H32" s="1166">
        <f t="shared" si="9"/>
        <v>702</v>
      </c>
      <c r="I32" s="1240">
        <f t="shared" si="10"/>
        <v>249</v>
      </c>
      <c r="J32" s="1209" t="s">
        <v>98</v>
      </c>
      <c r="K32" s="359"/>
    </row>
    <row r="33" spans="1:11" ht="17.25" customHeight="1">
      <c r="A33" s="1454" t="s">
        <v>248</v>
      </c>
      <c r="B33" s="1454"/>
      <c r="C33" s="1455"/>
      <c r="D33" s="1455"/>
      <c r="E33" s="1455"/>
      <c r="F33" s="1455"/>
      <c r="G33" s="1465" t="s">
        <v>249</v>
      </c>
      <c r="H33" s="1465"/>
      <c r="I33" s="1465"/>
      <c r="J33" s="1465"/>
      <c r="K33" s="1465"/>
    </row>
    <row r="47" spans="1:11">
      <c r="J47" s="920"/>
    </row>
    <row r="48" spans="1:11">
      <c r="J48" s="920"/>
    </row>
    <row r="49" spans="10:10">
      <c r="J49" s="920"/>
    </row>
    <row r="50" spans="10:10">
      <c r="J50" s="920"/>
    </row>
    <row r="51" spans="10:10">
      <c r="J51" s="920"/>
    </row>
    <row r="52" spans="10:10">
      <c r="J52" s="920"/>
    </row>
    <row r="53" spans="10:10">
      <c r="J53" s="920"/>
    </row>
    <row r="54" spans="10:10">
      <c r="J54" s="920"/>
    </row>
    <row r="55" spans="10:10">
      <c r="J55" s="920"/>
    </row>
    <row r="56" spans="10:10">
      <c r="J56" s="920"/>
    </row>
    <row r="57" spans="10:10">
      <c r="J57" s="920"/>
    </row>
    <row r="58" spans="10:10">
      <c r="J58" s="920"/>
    </row>
    <row r="59" spans="10:10">
      <c r="J59" s="920"/>
    </row>
    <row r="60" spans="10:10">
      <c r="J60" s="920"/>
    </row>
    <row r="61" spans="10:10">
      <c r="J61" s="920"/>
    </row>
    <row r="62" spans="10:10">
      <c r="J62" s="920"/>
    </row>
    <row r="63" spans="10:10">
      <c r="J63" s="920"/>
    </row>
    <row r="64" spans="10:10">
      <c r="J64" s="920"/>
    </row>
  </sheetData>
  <mergeCells count="23">
    <mergeCell ref="A33:F33"/>
    <mergeCell ref="J4:K7"/>
    <mergeCell ref="A8:B8"/>
    <mergeCell ref="J8:K8"/>
    <mergeCell ref="A18:B18"/>
    <mergeCell ref="A13:B13"/>
    <mergeCell ref="A28:B28"/>
    <mergeCell ref="J13:K13"/>
    <mergeCell ref="J18:K18"/>
    <mergeCell ref="J23:K23"/>
    <mergeCell ref="J28:K28"/>
    <mergeCell ref="G33:K33"/>
    <mergeCell ref="A1:K1"/>
    <mergeCell ref="A2:K2"/>
    <mergeCell ref="C4:C5"/>
    <mergeCell ref="C6:C7"/>
    <mergeCell ref="A4:B7"/>
    <mergeCell ref="D4:E4"/>
    <mergeCell ref="D5:E5"/>
    <mergeCell ref="F4:G4"/>
    <mergeCell ref="F5:G5"/>
    <mergeCell ref="H4:I4"/>
    <mergeCell ref="H5:I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portrait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48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U34"/>
  <sheetViews>
    <sheetView rightToLeft="1" view="pageBreakPreview" zoomScaleNormal="100" zoomScaleSheetLayoutView="100" workbookViewId="0">
      <selection activeCell="N18" sqref="N18"/>
    </sheetView>
  </sheetViews>
  <sheetFormatPr defaultRowHeight="14.25"/>
  <cols>
    <col min="1" max="1" width="10.875" customWidth="1"/>
    <col min="2" max="2" width="5.625" customWidth="1"/>
    <col min="3" max="3" width="8.125" customWidth="1"/>
    <col min="4" max="4" width="8" customWidth="1"/>
    <col min="5" max="5" width="8.75" customWidth="1"/>
    <col min="6" max="6" width="7.625" customWidth="1"/>
    <col min="7" max="7" width="7" customWidth="1"/>
    <col min="8" max="8" width="10.625" customWidth="1"/>
    <col min="9" max="9" width="5.625" customWidth="1"/>
    <col min="10" max="10" width="11.625" customWidth="1"/>
    <col min="11" max="11" width="8.375" customWidth="1"/>
    <col min="12" max="12" width="16.875" customWidth="1"/>
    <col min="13" max="13" width="11.125" customWidth="1"/>
  </cols>
  <sheetData>
    <row r="1" spans="1:21" ht="19.5" customHeight="1">
      <c r="A1" s="1468" t="s">
        <v>365</v>
      </c>
      <c r="B1" s="1468"/>
      <c r="C1" s="1468"/>
      <c r="D1" s="1468"/>
      <c r="E1" s="1468"/>
      <c r="F1" s="1468"/>
      <c r="G1" s="1468"/>
      <c r="H1" s="1468"/>
      <c r="I1" s="1468"/>
      <c r="J1" s="1468"/>
      <c r="K1" s="10"/>
      <c r="L1" s="10"/>
    </row>
    <row r="2" spans="1:21" ht="15">
      <c r="A2" s="1469" t="s">
        <v>366</v>
      </c>
      <c r="B2" s="1469"/>
      <c r="C2" s="1469"/>
      <c r="D2" s="1469"/>
      <c r="E2" s="1469"/>
      <c r="F2" s="1469"/>
      <c r="G2" s="1469"/>
      <c r="H2" s="1469"/>
      <c r="I2" s="1469"/>
      <c r="J2" s="1469"/>
      <c r="K2" s="10"/>
      <c r="L2" s="10"/>
    </row>
    <row r="3" spans="1:21" ht="6" customHeight="1">
      <c r="A3" s="4"/>
      <c r="K3" s="10"/>
      <c r="L3" s="10"/>
    </row>
    <row r="4" spans="1:21" ht="18.75" customHeight="1">
      <c r="A4" s="1321" t="s">
        <v>192</v>
      </c>
      <c r="B4" s="1472"/>
      <c r="C4" s="476" t="s">
        <v>87</v>
      </c>
      <c r="D4" s="1313" t="s">
        <v>179</v>
      </c>
      <c r="E4" s="1313"/>
      <c r="F4" s="1329" t="s">
        <v>178</v>
      </c>
      <c r="G4" s="1329"/>
      <c r="H4" s="1329"/>
      <c r="I4" s="1399" t="s">
        <v>93</v>
      </c>
      <c r="J4" s="1278"/>
      <c r="K4" s="10"/>
      <c r="L4" s="10"/>
      <c r="M4" s="10"/>
      <c r="N4" s="10"/>
      <c r="O4" s="10"/>
    </row>
    <row r="5" spans="1:21" ht="18.75" customHeight="1">
      <c r="A5" s="1448"/>
      <c r="B5" s="1473"/>
      <c r="C5" s="1279" t="s">
        <v>165</v>
      </c>
      <c r="D5" s="250" t="s">
        <v>64</v>
      </c>
      <c r="E5" s="255" t="s">
        <v>66</v>
      </c>
      <c r="F5" s="251" t="s">
        <v>205</v>
      </c>
      <c r="G5" s="251" t="s">
        <v>70</v>
      </c>
      <c r="H5" s="255" t="s">
        <v>72</v>
      </c>
      <c r="I5" s="1297"/>
      <c r="J5" s="1400"/>
      <c r="K5" s="10"/>
      <c r="L5" s="10"/>
      <c r="M5" s="10"/>
      <c r="N5" s="10"/>
      <c r="O5" s="10"/>
    </row>
    <row r="6" spans="1:21" ht="23.25" customHeight="1">
      <c r="A6" s="1450"/>
      <c r="B6" s="1474"/>
      <c r="C6" s="1267"/>
      <c r="D6" s="242" t="s">
        <v>65</v>
      </c>
      <c r="E6" s="137" t="s">
        <v>67</v>
      </c>
      <c r="F6" s="258" t="s">
        <v>69</v>
      </c>
      <c r="G6" s="258" t="s">
        <v>71</v>
      </c>
      <c r="H6" s="137" t="s">
        <v>73</v>
      </c>
      <c r="I6" s="1471"/>
      <c r="J6" s="1404"/>
      <c r="K6" s="10"/>
      <c r="L6" s="10"/>
      <c r="M6" s="10"/>
      <c r="N6" s="10"/>
      <c r="O6" s="10"/>
    </row>
    <row r="7" spans="1:21" ht="15" customHeight="1">
      <c r="A7" s="1367" t="s">
        <v>303</v>
      </c>
      <c r="B7" s="1458"/>
      <c r="C7" s="1022">
        <v>109</v>
      </c>
      <c r="D7" s="1020">
        <f>D8+D9+D10+D11</f>
        <v>54437</v>
      </c>
      <c r="E7" s="1020">
        <f t="shared" ref="E7:H7" si="0">E8+E9+E10+E11</f>
        <v>6338.0000000000018</v>
      </c>
      <c r="F7" s="1020">
        <f t="shared" si="0"/>
        <v>67646</v>
      </c>
      <c r="G7" s="1020">
        <f t="shared" si="0"/>
        <v>58381.000000000015</v>
      </c>
      <c r="H7" s="1023">
        <f t="shared" si="0"/>
        <v>59568</v>
      </c>
      <c r="I7" s="1363" t="s">
        <v>302</v>
      </c>
      <c r="J7" s="1475"/>
      <c r="K7" s="10"/>
      <c r="L7" s="10"/>
      <c r="M7" s="10"/>
      <c r="N7" s="10"/>
      <c r="O7" s="10"/>
    </row>
    <row r="8" spans="1:21" ht="15" customHeight="1">
      <c r="A8" s="98"/>
      <c r="B8" s="320" t="s">
        <v>95</v>
      </c>
      <c r="C8" s="1024">
        <v>116</v>
      </c>
      <c r="D8" s="1021">
        <f>D13+D18+D23+D28</f>
        <v>13042</v>
      </c>
      <c r="E8" s="1021">
        <f t="shared" ref="E8:H8" si="1">E13+E18+E23+E28</f>
        <v>910.00000000000045</v>
      </c>
      <c r="F8" s="1021">
        <f t="shared" si="1"/>
        <v>10734</v>
      </c>
      <c r="G8" s="1021">
        <f t="shared" si="1"/>
        <v>14321.999999999995</v>
      </c>
      <c r="H8" s="1025">
        <f t="shared" si="1"/>
        <v>15612.000000000004</v>
      </c>
      <c r="I8" s="486" t="s">
        <v>95</v>
      </c>
      <c r="J8" s="387"/>
      <c r="K8" s="10"/>
      <c r="L8" s="107"/>
      <c r="M8" s="10"/>
      <c r="N8" s="10"/>
      <c r="O8" s="10"/>
    </row>
    <row r="9" spans="1:21" ht="15" customHeight="1">
      <c r="A9" s="98"/>
      <c r="B9" s="1066" t="s">
        <v>96</v>
      </c>
      <c r="C9" s="1024">
        <v>114</v>
      </c>
      <c r="D9" s="1021">
        <f t="shared" ref="D9:H11" si="2">D14+D19+D24+D29</f>
        <v>15021.000000000004</v>
      </c>
      <c r="E9" s="1021">
        <f t="shared" si="2"/>
        <v>3760.0000000000014</v>
      </c>
      <c r="F9" s="1021">
        <f t="shared" si="2"/>
        <v>17552</v>
      </c>
      <c r="G9" s="1021">
        <f t="shared" si="2"/>
        <v>22661.000000000018</v>
      </c>
      <c r="H9" s="1025">
        <f t="shared" si="2"/>
        <v>20068</v>
      </c>
      <c r="I9" s="1067" t="s">
        <v>96</v>
      </c>
      <c r="J9" s="387"/>
      <c r="K9" s="103"/>
      <c r="L9" s="10"/>
      <c r="M9" s="10"/>
      <c r="N9" s="10"/>
      <c r="O9" s="10"/>
    </row>
    <row r="10" spans="1:21" ht="15" customHeight="1">
      <c r="A10" s="98"/>
      <c r="B10" s="1066" t="s">
        <v>97</v>
      </c>
      <c r="C10" s="1024">
        <v>111</v>
      </c>
      <c r="D10" s="1021">
        <f t="shared" si="2"/>
        <v>11199.999999999996</v>
      </c>
      <c r="E10" s="1021">
        <f t="shared" si="2"/>
        <v>941.00000000000045</v>
      </c>
      <c r="F10" s="1021">
        <f t="shared" si="2"/>
        <v>17081.999999999996</v>
      </c>
      <c r="G10" s="1021">
        <f t="shared" si="2"/>
        <v>5519.9999999999991</v>
      </c>
      <c r="H10" s="1025">
        <f t="shared" si="2"/>
        <v>10385.999999999998</v>
      </c>
      <c r="I10" s="1067" t="s">
        <v>97</v>
      </c>
      <c r="J10" s="387"/>
      <c r="K10" s="10"/>
      <c r="L10" s="107"/>
      <c r="M10" s="10"/>
      <c r="N10" s="107"/>
      <c r="O10" s="10"/>
    </row>
    <row r="11" spans="1:21" ht="15" customHeight="1">
      <c r="A11" s="102"/>
      <c r="B11" s="1066" t="s">
        <v>98</v>
      </c>
      <c r="C11" s="1024">
        <v>109</v>
      </c>
      <c r="D11" s="1021">
        <f t="shared" si="2"/>
        <v>15174.000000000002</v>
      </c>
      <c r="E11" s="1021">
        <f t="shared" si="2"/>
        <v>726.99999999999977</v>
      </c>
      <c r="F11" s="1021">
        <f t="shared" si="2"/>
        <v>22277.999999999993</v>
      </c>
      <c r="G11" s="1021">
        <f t="shared" si="2"/>
        <v>15877.999999999998</v>
      </c>
      <c r="H11" s="1025">
        <f t="shared" si="2"/>
        <v>13502.000000000004</v>
      </c>
      <c r="I11" s="1067" t="s">
        <v>98</v>
      </c>
      <c r="J11" s="391"/>
      <c r="K11" s="10"/>
      <c r="L11" s="10"/>
      <c r="M11" s="10"/>
      <c r="N11" s="10"/>
      <c r="O11" s="10"/>
    </row>
    <row r="12" spans="1:21" ht="15" customHeight="1">
      <c r="A12" s="1466" t="s">
        <v>168</v>
      </c>
      <c r="B12" s="1467"/>
      <c r="C12" s="1024">
        <v>16</v>
      </c>
      <c r="D12" s="1021">
        <f>D13+D14+D15+D16</f>
        <v>7304.0000000000018</v>
      </c>
      <c r="E12" s="1021">
        <f t="shared" ref="E12:H12" si="3">E13+E14+E15+E16</f>
        <v>395</v>
      </c>
      <c r="F12" s="1021">
        <f t="shared" si="3"/>
        <v>16878.000000000004</v>
      </c>
      <c r="G12" s="1021">
        <f t="shared" si="3"/>
        <v>60.000000000010019</v>
      </c>
      <c r="H12" s="1025">
        <f t="shared" si="3"/>
        <v>545.99999999999989</v>
      </c>
      <c r="I12" s="1387" t="s">
        <v>169</v>
      </c>
      <c r="J12" s="1388"/>
      <c r="K12" s="10"/>
      <c r="L12" s="107"/>
      <c r="M12" s="10"/>
      <c r="N12" s="10"/>
      <c r="O12" s="10"/>
      <c r="P12" s="10"/>
      <c r="Q12" s="10"/>
      <c r="R12" s="10"/>
      <c r="S12" s="10"/>
      <c r="T12" s="10"/>
      <c r="U12" s="10"/>
    </row>
    <row r="13" spans="1:21" ht="15" customHeight="1">
      <c r="A13" s="101"/>
      <c r="B13" s="969" t="s">
        <v>95</v>
      </c>
      <c r="C13" s="1026">
        <v>16</v>
      </c>
      <c r="D13" s="1027">
        <v>1658.9999999999998</v>
      </c>
      <c r="E13" s="1027">
        <v>100.00000000000001</v>
      </c>
      <c r="F13" s="1027">
        <v>2090</v>
      </c>
      <c r="G13" s="1027">
        <v>24</v>
      </c>
      <c r="H13" s="1028">
        <v>113.99999999999999</v>
      </c>
      <c r="I13" s="962" t="s">
        <v>95</v>
      </c>
      <c r="J13" s="391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1" ht="15" customHeight="1">
      <c r="A14" s="101"/>
      <c r="B14" s="969" t="s">
        <v>96</v>
      </c>
      <c r="C14" s="1026">
        <v>16</v>
      </c>
      <c r="D14" s="1027">
        <v>2458.0000000000009</v>
      </c>
      <c r="E14" s="1027">
        <v>130.00000000000006</v>
      </c>
      <c r="F14" s="1027">
        <v>5175.0000000000055</v>
      </c>
      <c r="G14" s="1027">
        <v>9.9999999999999994E-12</v>
      </c>
      <c r="H14" s="1028">
        <v>193.99999999999997</v>
      </c>
      <c r="I14" s="962" t="s">
        <v>96</v>
      </c>
      <c r="J14" s="391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21" ht="15" customHeight="1">
      <c r="A15" s="101"/>
      <c r="B15" s="969" t="s">
        <v>97</v>
      </c>
      <c r="C15" s="1026">
        <v>16</v>
      </c>
      <c r="D15" s="1027">
        <v>1887.9999999999998</v>
      </c>
      <c r="E15" s="1027">
        <v>55.000000000000007</v>
      </c>
      <c r="F15" s="1027">
        <v>4909.0000000000009</v>
      </c>
      <c r="G15" s="1027">
        <v>16.000000000000011</v>
      </c>
      <c r="H15" s="1028">
        <v>102.00000000000001</v>
      </c>
      <c r="I15" s="962" t="s">
        <v>97</v>
      </c>
      <c r="J15" s="391"/>
      <c r="K15" s="10"/>
      <c r="L15" s="103"/>
      <c r="M15" s="10"/>
      <c r="N15" s="10"/>
      <c r="O15" s="10"/>
      <c r="P15" s="10"/>
      <c r="Q15" s="10"/>
      <c r="R15" s="10"/>
      <c r="S15" s="10"/>
      <c r="T15" s="10"/>
      <c r="U15" s="10"/>
    </row>
    <row r="16" spans="1:21" ht="15" customHeight="1">
      <c r="A16" s="102"/>
      <c r="B16" s="969" t="s">
        <v>98</v>
      </c>
      <c r="C16" s="1026">
        <v>16</v>
      </c>
      <c r="D16" s="1027">
        <v>1299.0000000000009</v>
      </c>
      <c r="E16" s="1027">
        <v>109.99999999999993</v>
      </c>
      <c r="F16" s="1027">
        <v>4703.9999999999973</v>
      </c>
      <c r="G16" s="1027">
        <v>20.000000000000004</v>
      </c>
      <c r="H16" s="1028">
        <v>135.99999999999991</v>
      </c>
      <c r="I16" s="962" t="s">
        <v>98</v>
      </c>
      <c r="J16" s="391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12" ht="15" customHeight="1">
      <c r="A17" s="1466" t="s">
        <v>112</v>
      </c>
      <c r="B17" s="1467"/>
      <c r="C17" s="1024">
        <v>33</v>
      </c>
      <c r="D17" s="1021">
        <f>D18+D19+D20+D21</f>
        <v>34369</v>
      </c>
      <c r="E17" s="1021">
        <f t="shared" ref="E17:H17" si="4">E18+E19+E20+E21</f>
        <v>1597.0000000000002</v>
      </c>
      <c r="F17" s="1021">
        <f t="shared" si="4"/>
        <v>17563.999999999989</v>
      </c>
      <c r="G17" s="1021">
        <f t="shared" si="4"/>
        <v>9797.9999999999982</v>
      </c>
      <c r="H17" s="1025">
        <f t="shared" si="4"/>
        <v>7652.0000000000009</v>
      </c>
      <c r="I17" s="1387" t="s">
        <v>170</v>
      </c>
      <c r="J17" s="1388"/>
      <c r="K17" s="10"/>
      <c r="L17" s="10"/>
    </row>
    <row r="18" spans="1:12" ht="15" customHeight="1">
      <c r="A18" s="101"/>
      <c r="B18" s="969" t="s">
        <v>95</v>
      </c>
      <c r="C18" s="1026">
        <v>34</v>
      </c>
      <c r="D18" s="1027">
        <v>8511.0000000000018</v>
      </c>
      <c r="E18" s="1027">
        <v>436.00000000000017</v>
      </c>
      <c r="F18" s="1027">
        <v>2390.9999999999995</v>
      </c>
      <c r="G18" s="1027">
        <v>5443.9999999999973</v>
      </c>
      <c r="H18" s="1028">
        <v>1837.0000000000005</v>
      </c>
      <c r="I18" s="962" t="s">
        <v>95</v>
      </c>
      <c r="J18" s="391"/>
      <c r="K18" s="107"/>
      <c r="L18" s="10"/>
    </row>
    <row r="19" spans="1:12">
      <c r="A19" s="101"/>
      <c r="B19" s="969" t="s">
        <v>96</v>
      </c>
      <c r="C19" s="1026">
        <v>34</v>
      </c>
      <c r="D19" s="1027">
        <v>9794.0000000000018</v>
      </c>
      <c r="E19" s="1027">
        <v>616.99999999999989</v>
      </c>
      <c r="F19" s="1027">
        <v>5242.9999999999991</v>
      </c>
      <c r="G19" s="1027">
        <v>2748.0000000000009</v>
      </c>
      <c r="H19" s="1028">
        <v>3347.0000000000005</v>
      </c>
      <c r="I19" s="962" t="s">
        <v>96</v>
      </c>
      <c r="J19" s="391"/>
      <c r="K19" s="10"/>
      <c r="L19" s="10"/>
    </row>
    <row r="20" spans="1:12">
      <c r="A20" s="101"/>
      <c r="B20" s="969" t="s">
        <v>97</v>
      </c>
      <c r="C20" s="1026">
        <v>35</v>
      </c>
      <c r="D20" s="1027">
        <v>6821.9999999999973</v>
      </c>
      <c r="E20" s="1027">
        <v>247.00000000000014</v>
      </c>
      <c r="F20" s="1027">
        <v>5512.9999999999955</v>
      </c>
      <c r="G20" s="1027">
        <v>302.00000000000006</v>
      </c>
      <c r="H20" s="1028">
        <v>930.99999999999932</v>
      </c>
      <c r="I20" s="962" t="s">
        <v>97</v>
      </c>
      <c r="J20" s="393"/>
      <c r="K20" s="85"/>
      <c r="L20" s="10"/>
    </row>
    <row r="21" spans="1:12" ht="15" customHeight="1">
      <c r="A21" s="102"/>
      <c r="B21" s="969" t="s">
        <v>98</v>
      </c>
      <c r="C21" s="1026">
        <v>33</v>
      </c>
      <c r="D21" s="1027">
        <v>9241.9999999999982</v>
      </c>
      <c r="E21" s="1027">
        <v>296.99999999999994</v>
      </c>
      <c r="F21" s="1027">
        <v>4416.9999999999973</v>
      </c>
      <c r="G21" s="1027">
        <v>1304.0000000000002</v>
      </c>
      <c r="H21" s="1028">
        <v>1537.0000000000009</v>
      </c>
      <c r="I21" s="962" t="s">
        <v>98</v>
      </c>
      <c r="J21" s="391"/>
    </row>
    <row r="22" spans="1:12" ht="15" customHeight="1">
      <c r="A22" s="1466" t="s">
        <v>106</v>
      </c>
      <c r="B22" s="1467"/>
      <c r="C22" s="1024">
        <v>24</v>
      </c>
      <c r="D22" s="1021">
        <f>D23+D24+D25+D26</f>
        <v>941.00000000000091</v>
      </c>
      <c r="E22" s="1021">
        <f t="shared" ref="E22:H22" si="5">E23+E24+E25+E26</f>
        <v>1301.0000000000005</v>
      </c>
      <c r="F22" s="1021">
        <f t="shared" si="5"/>
        <v>12516</v>
      </c>
      <c r="G22" s="1021">
        <f t="shared" si="5"/>
        <v>8386</v>
      </c>
      <c r="H22" s="1025">
        <f t="shared" si="5"/>
        <v>38869</v>
      </c>
      <c r="I22" s="1387" t="s">
        <v>171</v>
      </c>
      <c r="J22" s="1388"/>
    </row>
    <row r="23" spans="1:12" ht="15" customHeight="1">
      <c r="A23" s="101"/>
      <c r="B23" s="969" t="s">
        <v>95</v>
      </c>
      <c r="C23" s="1026">
        <v>30</v>
      </c>
      <c r="D23" s="1027">
        <v>124.00000000000006</v>
      </c>
      <c r="E23" s="1027">
        <v>282.00000000000017</v>
      </c>
      <c r="F23" s="1027">
        <v>2079</v>
      </c>
      <c r="G23" s="1027">
        <v>2381.0000000000005</v>
      </c>
      <c r="H23" s="1028">
        <v>10620.000000000004</v>
      </c>
      <c r="I23" s="962" t="s">
        <v>95</v>
      </c>
      <c r="J23" s="391"/>
    </row>
    <row r="24" spans="1:12" ht="15" customHeight="1">
      <c r="A24" s="101"/>
      <c r="B24" s="969" t="s">
        <v>96</v>
      </c>
      <c r="C24" s="1026">
        <v>28</v>
      </c>
      <c r="D24" s="1027">
        <v>60.000000000000007</v>
      </c>
      <c r="E24" s="1027">
        <v>251.00000000000006</v>
      </c>
      <c r="F24" s="1027">
        <v>2684.0000000000005</v>
      </c>
      <c r="G24" s="1027">
        <v>1635.9999999999991</v>
      </c>
      <c r="H24" s="1028">
        <v>12227</v>
      </c>
      <c r="I24" s="962" t="s">
        <v>96</v>
      </c>
      <c r="J24" s="391"/>
    </row>
    <row r="25" spans="1:12" ht="15" customHeight="1">
      <c r="A25" s="101"/>
      <c r="B25" s="969" t="s">
        <v>97</v>
      </c>
      <c r="C25" s="1026">
        <v>24</v>
      </c>
      <c r="D25" s="1027">
        <v>5.9999999999999991</v>
      </c>
      <c r="E25" s="1027">
        <v>531.00000000000034</v>
      </c>
      <c r="F25" s="1027">
        <v>4464.9999999999982</v>
      </c>
      <c r="G25" s="1027">
        <v>1373.9999999999989</v>
      </c>
      <c r="H25" s="1028">
        <v>8625.9999999999982</v>
      </c>
      <c r="I25" s="962" t="s">
        <v>97</v>
      </c>
      <c r="J25" s="391"/>
    </row>
    <row r="26" spans="1:12" ht="15" customHeight="1">
      <c r="A26" s="102"/>
      <c r="B26" s="969" t="s">
        <v>98</v>
      </c>
      <c r="C26" s="1026">
        <v>24</v>
      </c>
      <c r="D26" s="1027">
        <v>751.0000000000008</v>
      </c>
      <c r="E26" s="1027">
        <v>236.99999999999989</v>
      </c>
      <c r="F26" s="1027">
        <v>3288.0000000000023</v>
      </c>
      <c r="G26" s="1027">
        <v>2995.0000000000018</v>
      </c>
      <c r="H26" s="1028">
        <v>7396.0000000000009</v>
      </c>
      <c r="I26" s="962" t="s">
        <v>98</v>
      </c>
      <c r="J26" s="391"/>
    </row>
    <row r="27" spans="1:12" ht="15" customHeight="1">
      <c r="A27" s="1466" t="s">
        <v>115</v>
      </c>
      <c r="B27" s="1467"/>
      <c r="C27" s="1024">
        <v>36</v>
      </c>
      <c r="D27" s="1021">
        <f>D28+D29+D30+D31</f>
        <v>11823.000000000002</v>
      </c>
      <c r="E27" s="1021">
        <f t="shared" ref="E27:H27" si="6">E28+E29+E30+E31</f>
        <v>3045.0000000000014</v>
      </c>
      <c r="F27" s="1021">
        <f t="shared" si="6"/>
        <v>20687.999999999993</v>
      </c>
      <c r="G27" s="1021">
        <f t="shared" si="6"/>
        <v>40137</v>
      </c>
      <c r="H27" s="1025">
        <f t="shared" si="6"/>
        <v>12501.000000000005</v>
      </c>
      <c r="I27" s="1387" t="s">
        <v>172</v>
      </c>
      <c r="J27" s="1388"/>
    </row>
    <row r="28" spans="1:12" ht="15" customHeight="1">
      <c r="A28" s="101"/>
      <c r="B28" s="969" t="s">
        <v>95</v>
      </c>
      <c r="C28" s="1026">
        <v>36</v>
      </c>
      <c r="D28" s="1027">
        <v>2747.9999999999986</v>
      </c>
      <c r="E28" s="1027">
        <v>92.000000000000014</v>
      </c>
      <c r="F28" s="1027">
        <v>4173.9999999999991</v>
      </c>
      <c r="G28" s="1027">
        <v>6472.9999999999964</v>
      </c>
      <c r="H28" s="1028">
        <v>3041</v>
      </c>
      <c r="I28" s="962" t="s">
        <v>95</v>
      </c>
      <c r="J28" s="391"/>
    </row>
    <row r="29" spans="1:12" ht="15" customHeight="1">
      <c r="A29" s="101"/>
      <c r="B29" s="969" t="s">
        <v>96</v>
      </c>
      <c r="C29" s="1026">
        <v>36</v>
      </c>
      <c r="D29" s="1027">
        <v>2709.0000000000009</v>
      </c>
      <c r="E29" s="1027">
        <v>2762.0000000000014</v>
      </c>
      <c r="F29" s="1027">
        <v>4449.9999999999982</v>
      </c>
      <c r="G29" s="1027">
        <v>18277.000000000007</v>
      </c>
      <c r="H29" s="1028">
        <v>4300.0000000000018</v>
      </c>
      <c r="I29" s="962" t="s">
        <v>96</v>
      </c>
      <c r="J29" s="391"/>
    </row>
    <row r="30" spans="1:12" ht="15" customHeight="1">
      <c r="A30" s="101"/>
      <c r="B30" s="66" t="s">
        <v>97</v>
      </c>
      <c r="C30" s="1026">
        <v>36</v>
      </c>
      <c r="D30" s="1027">
        <v>2484</v>
      </c>
      <c r="E30" s="1027">
        <v>108.00000000000004</v>
      </c>
      <c r="F30" s="1027">
        <v>2195.0000000000005</v>
      </c>
      <c r="G30" s="1027">
        <v>3828</v>
      </c>
      <c r="H30" s="1028">
        <v>727.00000000000057</v>
      </c>
      <c r="I30" s="962" t="s">
        <v>97</v>
      </c>
      <c r="J30" s="391"/>
    </row>
    <row r="31" spans="1:12" ht="15" customHeight="1">
      <c r="A31" s="99"/>
      <c r="B31" s="66" t="s">
        <v>98</v>
      </c>
      <c r="C31" s="1029">
        <v>36</v>
      </c>
      <c r="D31" s="1030">
        <v>3882.0000000000023</v>
      </c>
      <c r="E31" s="1030">
        <v>83</v>
      </c>
      <c r="F31" s="1030">
        <v>9868.9999999999982</v>
      </c>
      <c r="G31" s="1030">
        <v>11558.999999999996</v>
      </c>
      <c r="H31" s="1031">
        <v>4433.0000000000027</v>
      </c>
      <c r="I31" s="488" t="s">
        <v>98</v>
      </c>
      <c r="J31" s="129"/>
    </row>
    <row r="32" spans="1:12" ht="15" customHeight="1">
      <c r="A32" s="1470" t="s">
        <v>248</v>
      </c>
      <c r="B32" s="1470"/>
      <c r="C32" s="1389"/>
      <c r="D32" s="1389"/>
      <c r="E32" s="1389"/>
      <c r="F32" s="1391" t="s">
        <v>251</v>
      </c>
      <c r="G32" s="1391"/>
      <c r="H32" s="1391"/>
      <c r="I32" s="1391"/>
      <c r="J32" s="1391"/>
    </row>
    <row r="34" spans="8:8">
      <c r="H34" s="41"/>
    </row>
  </sheetData>
  <mergeCells count="19">
    <mergeCell ref="F32:J32"/>
    <mergeCell ref="A32:E32"/>
    <mergeCell ref="C5:C6"/>
    <mergeCell ref="I4:J6"/>
    <mergeCell ref="A4:B6"/>
    <mergeCell ref="I7:J7"/>
    <mergeCell ref="I12:J12"/>
    <mergeCell ref="I17:J17"/>
    <mergeCell ref="I22:J22"/>
    <mergeCell ref="I27:J27"/>
    <mergeCell ref="A7:B7"/>
    <mergeCell ref="A12:B12"/>
    <mergeCell ref="A17:B17"/>
    <mergeCell ref="A22:B22"/>
    <mergeCell ref="A27:B27"/>
    <mergeCell ref="A1:J1"/>
    <mergeCell ref="A2:J2"/>
    <mergeCell ref="D4:E4"/>
    <mergeCell ref="F4:H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36" orientation="portrait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&amp;"Arial,Regular"49&amp;"-,Regular"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O33"/>
  <sheetViews>
    <sheetView rightToLeft="1" view="pageBreakPreview" zoomScale="96" zoomScaleNormal="100" zoomScaleSheetLayoutView="96" workbookViewId="0">
      <selection activeCell="M13" sqref="M13"/>
    </sheetView>
  </sheetViews>
  <sheetFormatPr defaultRowHeight="14.25"/>
  <cols>
    <col min="1" max="1" width="11.125" customWidth="1"/>
    <col min="2" max="2" width="4.75" customWidth="1"/>
    <col min="3" max="3" width="8.375" customWidth="1"/>
    <col min="4" max="4" width="10.125" bestFit="1" customWidth="1"/>
    <col min="5" max="5" width="8.375" customWidth="1"/>
    <col min="6" max="6" width="7.375" customWidth="1"/>
    <col min="7" max="7" width="9.25" customWidth="1"/>
    <col min="8" max="8" width="8.125" customWidth="1"/>
    <col min="9" max="9" width="5.625" customWidth="1"/>
    <col min="10" max="10" width="13.375" customWidth="1"/>
    <col min="11" max="11" width="8.375" customWidth="1"/>
    <col min="12" max="12" width="16.875" customWidth="1"/>
    <col min="13" max="13" width="11.125" customWidth="1"/>
  </cols>
  <sheetData>
    <row r="1" spans="1:15" ht="23.25">
      <c r="A1" s="1468" t="s">
        <v>367</v>
      </c>
      <c r="B1" s="1468"/>
      <c r="C1" s="1468"/>
      <c r="D1" s="1468"/>
      <c r="E1" s="1468"/>
      <c r="F1" s="1468"/>
      <c r="G1" s="1468"/>
      <c r="H1" s="1468"/>
      <c r="I1" s="1468"/>
      <c r="J1" s="1468"/>
    </row>
    <row r="2" spans="1:15" ht="15">
      <c r="A2" s="1293" t="s">
        <v>368</v>
      </c>
      <c r="B2" s="1293"/>
      <c r="C2" s="1293"/>
      <c r="D2" s="1293"/>
      <c r="E2" s="1293"/>
      <c r="F2" s="1293"/>
      <c r="G2" s="1293"/>
      <c r="H2" s="1293"/>
      <c r="I2" s="1293"/>
      <c r="J2" s="1293"/>
    </row>
    <row r="3" spans="1:15" ht="6" customHeight="1">
      <c r="A3" s="5"/>
    </row>
    <row r="4" spans="1:15" ht="18.75" customHeight="1">
      <c r="A4" s="1476" t="s">
        <v>192</v>
      </c>
      <c r="B4" s="1477"/>
      <c r="C4" s="1484" t="s">
        <v>179</v>
      </c>
      <c r="D4" s="1484"/>
      <c r="E4" s="1484"/>
      <c r="F4" s="1456" t="s">
        <v>178</v>
      </c>
      <c r="G4" s="1485"/>
      <c r="H4" s="1321" t="s">
        <v>52</v>
      </c>
      <c r="I4" s="1266" t="s">
        <v>93</v>
      </c>
      <c r="J4" s="1359"/>
      <c r="K4" s="10"/>
      <c r="L4" s="10"/>
      <c r="M4" s="10"/>
      <c r="N4" s="10"/>
      <c r="O4" s="10"/>
    </row>
    <row r="5" spans="1:15" ht="18.75" customHeight="1">
      <c r="A5" s="1478"/>
      <c r="B5" s="1479"/>
      <c r="C5" s="250" t="s">
        <v>74</v>
      </c>
      <c r="D5" s="251" t="s">
        <v>75</v>
      </c>
      <c r="E5" s="251" t="s">
        <v>76</v>
      </c>
      <c r="F5" s="251" t="s">
        <v>207</v>
      </c>
      <c r="G5" s="251" t="s">
        <v>84</v>
      </c>
      <c r="H5" s="1448"/>
      <c r="I5" s="1271"/>
      <c r="J5" s="1300"/>
      <c r="K5" s="10"/>
      <c r="L5" s="10"/>
      <c r="M5" s="10"/>
      <c r="N5" s="10"/>
      <c r="O5" s="10"/>
    </row>
    <row r="6" spans="1:15" ht="36" customHeight="1">
      <c r="A6" s="1480"/>
      <c r="B6" s="1481"/>
      <c r="C6" s="1255" t="s">
        <v>417</v>
      </c>
      <c r="D6" s="258" t="s">
        <v>80</v>
      </c>
      <c r="E6" s="258" t="s">
        <v>85</v>
      </c>
      <c r="F6" s="258" t="s">
        <v>78</v>
      </c>
      <c r="G6" s="258" t="s">
        <v>82</v>
      </c>
      <c r="H6" s="319" t="s">
        <v>53</v>
      </c>
      <c r="I6" s="1345"/>
      <c r="J6" s="1300"/>
      <c r="K6" s="10"/>
      <c r="L6" s="10"/>
      <c r="M6" s="10"/>
      <c r="N6" s="10"/>
      <c r="O6" s="10"/>
    </row>
    <row r="7" spans="1:15" ht="15.95" customHeight="1">
      <c r="A7" s="1407" t="s">
        <v>303</v>
      </c>
      <c r="B7" s="1458"/>
      <c r="C7" s="1068">
        <f>C8+C9+C10+C11</f>
        <v>14375</v>
      </c>
      <c r="D7" s="1070">
        <f t="shared" ref="D7:G7" si="0">D8+D9+D10+D11</f>
        <v>195280</v>
      </c>
      <c r="E7" s="1230">
        <f t="shared" si="0"/>
        <v>122198</v>
      </c>
      <c r="F7" s="1230">
        <f t="shared" si="0"/>
        <v>26900.000000000015</v>
      </c>
      <c r="G7" s="1230">
        <f t="shared" si="0"/>
        <v>5224.0000000000009</v>
      </c>
      <c r="H7" s="1231">
        <f>G7+F7+E7+D7+C7+'2-6'!H7+'2-6'!G7+'2-6'!F7+'2-6'!E7+'2-6'!D7</f>
        <v>610347</v>
      </c>
      <c r="I7" s="1363" t="s">
        <v>302</v>
      </c>
      <c r="J7" s="1475"/>
      <c r="K7" s="10"/>
      <c r="L7" s="103"/>
      <c r="M7" s="103"/>
      <c r="N7" s="10"/>
      <c r="O7" s="10"/>
    </row>
    <row r="8" spans="1:15" ht="15.95" customHeight="1">
      <c r="A8" s="239"/>
      <c r="B8" s="244" t="s">
        <v>95</v>
      </c>
      <c r="C8" s="1071">
        <f>C13+C18+C23+C28</f>
        <v>4082</v>
      </c>
      <c r="D8" s="1069">
        <f t="shared" ref="D8:G8" si="1">D13+D18+D23+D28</f>
        <v>52840.000000000015</v>
      </c>
      <c r="E8" s="1227">
        <f t="shared" si="1"/>
        <v>31502.999999999993</v>
      </c>
      <c r="F8" s="1227">
        <f t="shared" si="1"/>
        <v>4112.0000000000091</v>
      </c>
      <c r="G8" s="1227">
        <f t="shared" si="1"/>
        <v>2349.0000000000009</v>
      </c>
      <c r="H8" s="1228">
        <f>G8+F8+E8+D8+C8+'2-6'!H8+'2-6'!G8+'2-6'!F8+'2-6'!E8+'2-6'!D8</f>
        <v>149506</v>
      </c>
      <c r="I8" s="486" t="s">
        <v>95</v>
      </c>
      <c r="J8" s="387"/>
      <c r="K8" s="10"/>
      <c r="L8" s="107"/>
      <c r="M8" s="107"/>
      <c r="N8" s="10"/>
      <c r="O8" s="10"/>
    </row>
    <row r="9" spans="1:15" ht="15.95" customHeight="1">
      <c r="A9" s="239"/>
      <c r="B9" s="244" t="s">
        <v>96</v>
      </c>
      <c r="C9" s="1071">
        <f t="shared" ref="C9:G11" si="2">C14+C19+C24+C29</f>
        <v>4973</v>
      </c>
      <c r="D9" s="1069">
        <f t="shared" si="2"/>
        <v>73316.999999999971</v>
      </c>
      <c r="E9" s="1227">
        <f t="shared" si="2"/>
        <v>43193</v>
      </c>
      <c r="F9" s="1227">
        <f t="shared" si="2"/>
        <v>5428.0000000000027</v>
      </c>
      <c r="G9" s="1227">
        <f t="shared" si="2"/>
        <v>1109.9999999999995</v>
      </c>
      <c r="H9" s="1228">
        <f>G9+F9+E9+D9+C9+'2-6'!H9+'2-6'!G9+'2-6'!F9+'2-6'!E9+'2-6'!D9</f>
        <v>207083</v>
      </c>
      <c r="I9" s="486" t="s">
        <v>96</v>
      </c>
      <c r="J9" s="387"/>
      <c r="K9" s="10"/>
      <c r="L9" s="103"/>
      <c r="M9" s="10"/>
      <c r="N9" s="10"/>
      <c r="O9" s="10"/>
    </row>
    <row r="10" spans="1:15" ht="15.95" customHeight="1">
      <c r="A10" s="239"/>
      <c r="B10" s="244" t="s">
        <v>97</v>
      </c>
      <c r="C10" s="1071">
        <f t="shared" si="2"/>
        <v>1574.9999999999993</v>
      </c>
      <c r="D10" s="1069">
        <f t="shared" si="2"/>
        <v>28291.000000000004</v>
      </c>
      <c r="E10" s="1227">
        <f t="shared" si="2"/>
        <v>23681</v>
      </c>
      <c r="F10" s="1227">
        <f t="shared" si="2"/>
        <v>2098.0000000000077</v>
      </c>
      <c r="G10" s="1227">
        <f t="shared" si="2"/>
        <v>453.00000000000028</v>
      </c>
      <c r="H10" s="1228">
        <f>G10+F10+E10+D10+C10+'2-6'!H10+'2-6'!G10+'2-6'!F10+'2-6'!E10+'2-6'!D10</f>
        <v>101227.00000000001</v>
      </c>
      <c r="I10" s="486" t="s">
        <v>97</v>
      </c>
      <c r="J10" s="387"/>
      <c r="K10" s="10"/>
      <c r="L10" s="10"/>
      <c r="M10" s="10"/>
      <c r="N10" s="10"/>
      <c r="O10" s="10"/>
    </row>
    <row r="11" spans="1:15" ht="15.95" customHeight="1">
      <c r="A11" s="239"/>
      <c r="B11" s="244" t="s">
        <v>98</v>
      </c>
      <c r="C11" s="1071">
        <f t="shared" si="2"/>
        <v>3745</v>
      </c>
      <c r="D11" s="1069">
        <f t="shared" si="2"/>
        <v>40832.000000000015</v>
      </c>
      <c r="E11" s="1227">
        <f t="shared" si="2"/>
        <v>23820.999999999996</v>
      </c>
      <c r="F11" s="1227">
        <f t="shared" si="2"/>
        <v>15261.999999999995</v>
      </c>
      <c r="G11" s="1227">
        <f t="shared" si="2"/>
        <v>1311.9999999999998</v>
      </c>
      <c r="H11" s="1228">
        <f>G11+F11+E11+D11+C11+'2-6'!H11+'2-6'!G11+'2-6'!F11+'2-6'!E11+'2-6'!D11</f>
        <v>152531</v>
      </c>
      <c r="I11" s="486" t="s">
        <v>98</v>
      </c>
      <c r="J11" s="387"/>
      <c r="K11" s="10"/>
      <c r="L11" s="107"/>
      <c r="M11" s="10"/>
      <c r="N11" s="10"/>
      <c r="O11" s="10"/>
    </row>
    <row r="12" spans="1:15" ht="15.95" customHeight="1">
      <c r="A12" s="1482" t="s">
        <v>110</v>
      </c>
      <c r="B12" s="1483"/>
      <c r="C12" s="1071">
        <f>C13+C14+C15+C16</f>
        <v>177.00000000000006</v>
      </c>
      <c r="D12" s="1069">
        <f t="shared" ref="D12:G12" si="3">D13+D14+D15+D16</f>
        <v>3508.9999999999991</v>
      </c>
      <c r="E12" s="1227">
        <f t="shared" si="3"/>
        <v>217.00000000000003</v>
      </c>
      <c r="F12" s="1227">
        <f t="shared" si="3"/>
        <v>5.00000000002</v>
      </c>
      <c r="G12" s="1227">
        <f t="shared" si="3"/>
        <v>71</v>
      </c>
      <c r="H12" s="1228">
        <f>G12+F12+E12+D12+C12+'2-6'!H12+'2-6'!G12+'2-6'!F12+'2-6'!E12+'2-6'!D12</f>
        <v>29162.000000000036</v>
      </c>
      <c r="I12" s="1387" t="s">
        <v>169</v>
      </c>
      <c r="J12" s="1388"/>
      <c r="K12" s="10"/>
      <c r="L12" s="10"/>
      <c r="M12" s="10"/>
      <c r="N12" s="10"/>
      <c r="O12" s="10"/>
    </row>
    <row r="13" spans="1:15" ht="15.95" customHeight="1">
      <c r="A13" s="96"/>
      <c r="B13" s="240" t="s">
        <v>95</v>
      </c>
      <c r="C13" s="1072">
        <v>57.000000000000007</v>
      </c>
      <c r="D13" s="1073">
        <v>842.99999999999989</v>
      </c>
      <c r="E13" s="1229">
        <v>32.000000000000007</v>
      </c>
      <c r="F13" s="1229">
        <v>9.9999999999999994E-12</v>
      </c>
      <c r="G13" s="1229">
        <v>27.999999999999996</v>
      </c>
      <c r="H13" s="1228">
        <f>G13+F13+E13+D13+C13+'2-6'!H13+'2-6'!G13+'2-6'!F13+'2-6'!E13+'2-6'!D13</f>
        <v>4947.00000000001</v>
      </c>
      <c r="I13" s="487" t="s">
        <v>95</v>
      </c>
      <c r="J13" s="391"/>
      <c r="K13" s="10"/>
      <c r="L13" s="10"/>
      <c r="M13" s="10"/>
      <c r="N13" s="10"/>
      <c r="O13" s="10"/>
    </row>
    <row r="14" spans="1:15" ht="15.95" customHeight="1">
      <c r="A14" s="96"/>
      <c r="B14" s="240" t="s">
        <v>96</v>
      </c>
      <c r="C14" s="1072">
        <v>24.000000000000007</v>
      </c>
      <c r="D14" s="1073">
        <v>953.99999999999966</v>
      </c>
      <c r="E14" s="1229">
        <v>103.00000000000001</v>
      </c>
      <c r="F14" s="1229">
        <v>2</v>
      </c>
      <c r="G14" s="1229">
        <v>16</v>
      </c>
      <c r="H14" s="1228">
        <f>G14+F14+E14+D14+C14+'2-6'!H14+'2-6'!G14+'2-6'!F14+'2-6'!E14+'2-6'!D14</f>
        <v>9056.0000000000164</v>
      </c>
      <c r="I14" s="487" t="s">
        <v>96</v>
      </c>
      <c r="J14" s="391"/>
      <c r="K14" s="10"/>
      <c r="L14" s="10"/>
      <c r="M14" s="10"/>
      <c r="N14" s="10"/>
      <c r="O14" s="10"/>
    </row>
    <row r="15" spans="1:15" ht="15.95" customHeight="1">
      <c r="A15" s="96"/>
      <c r="B15" s="240" t="s">
        <v>97</v>
      </c>
      <c r="C15" s="1072">
        <v>22</v>
      </c>
      <c r="D15" s="1073">
        <v>395.99999999999989</v>
      </c>
      <c r="E15" s="1229">
        <v>47.999999999999993</v>
      </c>
      <c r="F15" s="1229">
        <v>9.9999999999999994E-12</v>
      </c>
      <c r="G15" s="1229">
        <v>9.9999999999999982</v>
      </c>
      <c r="H15" s="1228">
        <f>G15+F15+E15+D15+C15+'2-6'!H15+'2-6'!G15+'2-6'!F15+'2-6'!E15+'2-6'!D15</f>
        <v>7446.0000000000109</v>
      </c>
      <c r="I15" s="487" t="s">
        <v>97</v>
      </c>
      <c r="J15" s="391"/>
      <c r="K15" s="10"/>
      <c r="L15" s="10"/>
      <c r="M15" s="10"/>
      <c r="N15" s="10"/>
      <c r="O15" s="10"/>
    </row>
    <row r="16" spans="1:15" ht="15.95" customHeight="1">
      <c r="A16" s="238"/>
      <c r="B16" s="240" t="s">
        <v>98</v>
      </c>
      <c r="C16" s="1072">
        <v>74.000000000000028</v>
      </c>
      <c r="D16" s="1073">
        <v>1315.9999999999998</v>
      </c>
      <c r="E16" s="1229">
        <v>33.999999999999993</v>
      </c>
      <c r="F16" s="1229">
        <v>3</v>
      </c>
      <c r="G16" s="1229">
        <v>16.999999999999993</v>
      </c>
      <c r="H16" s="1228">
        <f>G16+F16+E16+D16+C16+'2-6'!H16+'2-6'!G16+'2-6'!F16+'2-6'!E16+'2-6'!D16</f>
        <v>7712.9999999999982</v>
      </c>
      <c r="I16" s="487" t="s">
        <v>98</v>
      </c>
      <c r="J16" s="391"/>
      <c r="K16" s="10"/>
      <c r="L16" s="10"/>
      <c r="M16" s="10"/>
      <c r="N16" s="10"/>
      <c r="O16" s="10"/>
    </row>
    <row r="17" spans="1:13" ht="15.95" customHeight="1">
      <c r="A17" s="1482" t="s">
        <v>103</v>
      </c>
      <c r="B17" s="1483"/>
      <c r="C17" s="1071">
        <f>C18+C19+C20+C21</f>
        <v>1270.9999999999998</v>
      </c>
      <c r="D17" s="1227">
        <f t="shared" ref="D17:G17" si="4">D18+D19+D20+D21</f>
        <v>15727.999999999996</v>
      </c>
      <c r="E17" s="1227">
        <f t="shared" si="4"/>
        <v>64.999999999999972</v>
      </c>
      <c r="F17" s="1227">
        <f t="shared" si="4"/>
        <v>188.99999999999994</v>
      </c>
      <c r="G17" s="1227">
        <f t="shared" si="4"/>
        <v>962.99999999999977</v>
      </c>
      <c r="H17" s="1228">
        <f>G17+F17+E17+D17+C17+'2-6'!H17+'2-6'!G17+'2-6'!F17+'2-6'!E17+'2-6'!D17</f>
        <v>89195.999999999985</v>
      </c>
      <c r="I17" s="1387" t="s">
        <v>170</v>
      </c>
      <c r="J17" s="1388"/>
      <c r="K17" s="10"/>
      <c r="L17" s="10"/>
    </row>
    <row r="18" spans="1:13" ht="15.95" customHeight="1">
      <c r="A18" s="96"/>
      <c r="B18" s="240" t="s">
        <v>95</v>
      </c>
      <c r="C18" s="1072">
        <v>138</v>
      </c>
      <c r="D18" s="1229">
        <v>3422.9999999999995</v>
      </c>
      <c r="E18" s="1229">
        <v>3.9999999999999982</v>
      </c>
      <c r="F18" s="1229">
        <v>28</v>
      </c>
      <c r="G18" s="1229">
        <v>93</v>
      </c>
      <c r="H18" s="1228">
        <f>G18+F18+E18+D18+C18+'2-6'!H18+'2-6'!G18+'2-6'!F18+'2-6'!E18+'2-6'!D18</f>
        <v>22305</v>
      </c>
      <c r="I18" s="487" t="s">
        <v>95</v>
      </c>
      <c r="J18" s="391"/>
      <c r="K18" s="10"/>
      <c r="L18" s="10"/>
    </row>
    <row r="19" spans="1:13" ht="15.95" customHeight="1">
      <c r="A19" s="96"/>
      <c r="B19" s="240" t="s">
        <v>96</v>
      </c>
      <c r="C19" s="1072">
        <v>570</v>
      </c>
      <c r="D19" s="1229">
        <v>6507.9999999999982</v>
      </c>
      <c r="E19" s="1229">
        <v>41.999999999999972</v>
      </c>
      <c r="F19" s="1229">
        <v>63</v>
      </c>
      <c r="G19" s="1229">
        <v>195.99999999999997</v>
      </c>
      <c r="H19" s="1228">
        <f>G19+F19+E19+D19+C19+'2-6'!H19+'2-6'!G19+'2-6'!F19+'2-6'!E19+'2-6'!D19</f>
        <v>29128</v>
      </c>
      <c r="I19" s="487" t="s">
        <v>96</v>
      </c>
      <c r="J19" s="391"/>
      <c r="K19" s="10"/>
      <c r="L19" s="10"/>
    </row>
    <row r="20" spans="1:13" ht="15.95" customHeight="1">
      <c r="A20" s="96"/>
      <c r="B20" s="240" t="s">
        <v>97</v>
      </c>
      <c r="C20" s="1072">
        <v>191</v>
      </c>
      <c r="D20" s="1229">
        <v>2154.9999999999986</v>
      </c>
      <c r="E20" s="1229">
        <v>3</v>
      </c>
      <c r="F20" s="1229">
        <v>78.999999999999957</v>
      </c>
      <c r="G20" s="1229">
        <v>99.000000000000043</v>
      </c>
      <c r="H20" s="1228">
        <f>G20+F20+E20+D20+C20+'2-6'!H20+'2-6'!G20+'2-6'!F20+'2-6'!E20+'2-6'!D20</f>
        <v>16341.999999999989</v>
      </c>
      <c r="I20" s="487" t="s">
        <v>97</v>
      </c>
      <c r="J20" s="391"/>
      <c r="K20" s="1210"/>
      <c r="L20" s="10"/>
    </row>
    <row r="21" spans="1:13" ht="15.95" customHeight="1">
      <c r="A21" s="238"/>
      <c r="B21" s="240" t="s">
        <v>98</v>
      </c>
      <c r="C21" s="1072">
        <v>371.99999999999983</v>
      </c>
      <c r="D21" s="1229">
        <v>3642.0000000000005</v>
      </c>
      <c r="E21" s="1229">
        <v>15.999999999999998</v>
      </c>
      <c r="F21" s="1229">
        <v>18.999999999999996</v>
      </c>
      <c r="G21" s="1229">
        <v>574.99999999999977</v>
      </c>
      <c r="H21" s="1228">
        <f>G21+F21+E21+D21+C21+'2-6'!H21+'2-6'!G21+'2-6'!F21+'2-6'!E21+'2-6'!D21</f>
        <v>21420.999999999996</v>
      </c>
      <c r="I21" s="487" t="s">
        <v>98</v>
      </c>
      <c r="J21" s="391"/>
      <c r="L21" s="1218"/>
    </row>
    <row r="22" spans="1:13" ht="15.95" customHeight="1">
      <c r="A22" s="1482" t="s">
        <v>106</v>
      </c>
      <c r="B22" s="1483"/>
      <c r="C22" s="1071">
        <f>C23+C24+C25+C26</f>
        <v>5930.0000000000009</v>
      </c>
      <c r="D22" s="1227">
        <f t="shared" ref="D22:G22" si="5">D23+D24+D25+D26</f>
        <v>79904.999999999971</v>
      </c>
      <c r="E22" s="1227">
        <f t="shared" si="5"/>
        <v>20721.000000000004</v>
      </c>
      <c r="F22" s="1227">
        <f t="shared" si="5"/>
        <v>7451</v>
      </c>
      <c r="G22" s="1227">
        <f t="shared" si="5"/>
        <v>1582</v>
      </c>
      <c r="H22" s="1228">
        <f>G22+F22+E22+D22+C22+'2-6'!H22+'2-6'!G22+'2-6'!F22+'2-6'!E22+'2-6'!D22</f>
        <v>177601.99999999997</v>
      </c>
      <c r="I22" s="1387" t="s">
        <v>171</v>
      </c>
      <c r="J22" s="1388"/>
    </row>
    <row r="23" spans="1:13" ht="15.95" customHeight="1">
      <c r="A23" s="96"/>
      <c r="B23" s="240" t="s">
        <v>95</v>
      </c>
      <c r="C23" s="1072">
        <v>2413.9999999999995</v>
      </c>
      <c r="D23" s="1073">
        <v>20994.999999999978</v>
      </c>
      <c r="E23" s="1229">
        <v>6879.0000000000018</v>
      </c>
      <c r="F23" s="1229">
        <v>2277.9999999999995</v>
      </c>
      <c r="G23" s="1229">
        <v>291.99999999999989</v>
      </c>
      <c r="H23" s="1228">
        <f>G23+F23+E23+D23+C23+'2-6'!H23+'2-6'!G23+'2-6'!F23+'2-6'!E23+'2-6'!D23</f>
        <v>48343.999999999985</v>
      </c>
      <c r="I23" s="487" t="s">
        <v>95</v>
      </c>
      <c r="J23" s="391"/>
      <c r="M23" s="106"/>
    </row>
    <row r="24" spans="1:13" ht="15.95" customHeight="1">
      <c r="A24" s="96"/>
      <c r="B24" s="240" t="s">
        <v>96</v>
      </c>
      <c r="C24" s="1072">
        <v>1678.0000000000009</v>
      </c>
      <c r="D24" s="1073">
        <v>31789.999999999996</v>
      </c>
      <c r="E24" s="1229">
        <v>6841.9999999999964</v>
      </c>
      <c r="F24" s="1229">
        <v>3490.0000000000018</v>
      </c>
      <c r="G24" s="1229">
        <v>475.99999999999994</v>
      </c>
      <c r="H24" s="1228">
        <f>G24+F24+E24+D24+C24+'2-6'!H24+'2-6'!G24+'2-6'!F24+'2-6'!E24+'2-6'!D24</f>
        <v>61133.999999999993</v>
      </c>
      <c r="I24" s="487" t="s">
        <v>96</v>
      </c>
      <c r="J24" s="391"/>
    </row>
    <row r="25" spans="1:13" ht="15.95" customHeight="1">
      <c r="A25" s="96"/>
      <c r="B25" s="240" t="s">
        <v>97</v>
      </c>
      <c r="C25" s="1072">
        <v>727.99999999999989</v>
      </c>
      <c r="D25" s="1073">
        <v>13630.000000000004</v>
      </c>
      <c r="E25" s="1229">
        <v>4944.0000000000045</v>
      </c>
      <c r="F25" s="1229">
        <v>1241.9999999999984</v>
      </c>
      <c r="G25" s="1229">
        <v>269.00000000000017</v>
      </c>
      <c r="H25" s="1228">
        <f>G25+F25+E25+D25+C25+'2-6'!H25+'2-6'!G25+'2-6'!F25+'2-6'!E25+'2-6'!D25</f>
        <v>35815.000000000007</v>
      </c>
      <c r="I25" s="487" t="s">
        <v>97</v>
      </c>
      <c r="J25" s="391"/>
    </row>
    <row r="26" spans="1:13" ht="15.95" customHeight="1">
      <c r="A26" s="238"/>
      <c r="B26" s="240" t="s">
        <v>98</v>
      </c>
      <c r="C26" s="1072">
        <v>1110.0000000000007</v>
      </c>
      <c r="D26" s="1073">
        <v>13490.000000000005</v>
      </c>
      <c r="E26" s="1229">
        <v>2055.9999999999995</v>
      </c>
      <c r="F26" s="1229">
        <v>441.00000000000006</v>
      </c>
      <c r="G26" s="1229">
        <v>545</v>
      </c>
      <c r="H26" s="1228">
        <f>G26+F26+E26+D26+C26+'2-6'!H26+'2-6'!G26+'2-6'!F26+'2-6'!E26+'2-6'!D26</f>
        <v>32309.000000000011</v>
      </c>
      <c r="I26" s="487" t="s">
        <v>98</v>
      </c>
      <c r="J26" s="391"/>
    </row>
    <row r="27" spans="1:13" ht="15.95" customHeight="1">
      <c r="A27" s="1482" t="s">
        <v>115</v>
      </c>
      <c r="B27" s="1483"/>
      <c r="C27" s="1071">
        <f>C28+C29+C30+C31</f>
        <v>6996.9999999999982</v>
      </c>
      <c r="D27" s="1069">
        <f t="shared" ref="D27:G27" si="6">D28+D29+D30+D31</f>
        <v>96138.000000000015</v>
      </c>
      <c r="E27" s="1227">
        <f t="shared" si="6"/>
        <v>101194.99999999999</v>
      </c>
      <c r="F27" s="1227">
        <f t="shared" si="6"/>
        <v>19254.999999999993</v>
      </c>
      <c r="G27" s="1227">
        <f t="shared" si="6"/>
        <v>2608.0000000000009</v>
      </c>
      <c r="H27" s="1228">
        <f>G27+F27+E27+D27+C27+'2-6'!H27+'2-6'!G27+'2-6'!F27+'2-6'!E27+'2-6'!D27</f>
        <v>314387</v>
      </c>
      <c r="I27" s="1387" t="s">
        <v>172</v>
      </c>
      <c r="J27" s="1388"/>
    </row>
    <row r="28" spans="1:13" ht="15.95" customHeight="1">
      <c r="A28" s="96"/>
      <c r="B28" s="240" t="s">
        <v>95</v>
      </c>
      <c r="C28" s="1072">
        <v>1473.0000000000002</v>
      </c>
      <c r="D28" s="1073">
        <v>27579.00000000004</v>
      </c>
      <c r="E28" s="1229">
        <v>24587.999999999993</v>
      </c>
      <c r="F28" s="1229">
        <v>1806</v>
      </c>
      <c r="G28" s="1229">
        <v>1936.0000000000011</v>
      </c>
      <c r="H28" s="1228">
        <f>G28+F28+E28+D28+C28+'2-6'!H28+'2-6'!G28+'2-6'!F28+'2-6'!E28+'2-6'!D28</f>
        <v>73910.000000000029</v>
      </c>
      <c r="I28" s="487" t="s">
        <v>95</v>
      </c>
      <c r="J28" s="391"/>
    </row>
    <row r="29" spans="1:13" ht="15.95" customHeight="1">
      <c r="A29" s="96"/>
      <c r="B29" s="240" t="s">
        <v>96</v>
      </c>
      <c r="C29" s="1072">
        <v>2700.9999999999995</v>
      </c>
      <c r="D29" s="1073">
        <v>34064.999999999978</v>
      </c>
      <c r="E29" s="1229">
        <v>36206</v>
      </c>
      <c r="F29" s="1229">
        <v>1873.0000000000007</v>
      </c>
      <c r="G29" s="1229">
        <v>421.99999999999977</v>
      </c>
      <c r="H29" s="1228">
        <f>G29+F29+E29+D29+C29+'2-6'!H29+'2-6'!G29+'2-6'!F29+'2-6'!E29+'2-6'!D29</f>
        <v>107764.99999999997</v>
      </c>
      <c r="I29" s="487" t="s">
        <v>96</v>
      </c>
      <c r="J29" s="391"/>
    </row>
    <row r="30" spans="1:13" ht="15.95" customHeight="1">
      <c r="A30" s="96"/>
      <c r="B30" s="240" t="s">
        <v>97</v>
      </c>
      <c r="C30" s="1072">
        <v>633.99999999999943</v>
      </c>
      <c r="D30" s="1073">
        <v>12110.000000000002</v>
      </c>
      <c r="E30" s="1229">
        <v>18685.999999999996</v>
      </c>
      <c r="F30" s="1229">
        <v>776.99999999999932</v>
      </c>
      <c r="G30" s="1229">
        <v>75.000000000000043</v>
      </c>
      <c r="H30" s="1228">
        <f>G30+F30+E30+D30+C30+'2-6'!H30+'2-6'!G30+'2-6'!F30+'2-6'!E30+'2-6'!D30</f>
        <v>41624</v>
      </c>
      <c r="I30" s="487" t="s">
        <v>97</v>
      </c>
      <c r="J30" s="391"/>
    </row>
    <row r="31" spans="1:13" ht="15.95" customHeight="1">
      <c r="A31" s="125"/>
      <c r="B31" s="120" t="s">
        <v>98</v>
      </c>
      <c r="C31" s="1074">
        <v>2188.9999999999995</v>
      </c>
      <c r="D31" s="1075">
        <v>22384.000000000004</v>
      </c>
      <c r="E31" s="1232">
        <v>21714.999999999996</v>
      </c>
      <c r="F31" s="1232">
        <v>14798.999999999995</v>
      </c>
      <c r="G31" s="1232">
        <v>175.00000000000006</v>
      </c>
      <c r="H31" s="1233">
        <f>G31+F31+E31+D31+C31+'2-6'!H31+'2-6'!G31+'2-6'!F31+'2-6'!E31+'2-6'!D31</f>
        <v>91088</v>
      </c>
      <c r="I31" s="488" t="s">
        <v>98</v>
      </c>
      <c r="J31" s="129"/>
    </row>
    <row r="32" spans="1:13">
      <c r="A32" s="1273"/>
      <c r="B32" s="1273"/>
      <c r="C32" s="1273"/>
      <c r="D32" s="1273"/>
      <c r="E32" s="1273"/>
      <c r="F32" s="10"/>
      <c r="G32" s="10"/>
      <c r="H32" s="10"/>
    </row>
    <row r="33" spans="1:2">
      <c r="A33" s="81"/>
      <c r="B33" s="81"/>
    </row>
  </sheetData>
  <mergeCells count="18">
    <mergeCell ref="A1:J1"/>
    <mergeCell ref="A2:J2"/>
    <mergeCell ref="C4:E4"/>
    <mergeCell ref="F4:G4"/>
    <mergeCell ref="H4:H5"/>
    <mergeCell ref="A32:E32"/>
    <mergeCell ref="A4:B6"/>
    <mergeCell ref="I4:J6"/>
    <mergeCell ref="A7:B7"/>
    <mergeCell ref="I7:J7"/>
    <mergeCell ref="A17:B17"/>
    <mergeCell ref="A12:B12"/>
    <mergeCell ref="A22:B22"/>
    <mergeCell ref="A27:B27"/>
    <mergeCell ref="I22:J22"/>
    <mergeCell ref="I17:J17"/>
    <mergeCell ref="I12:J12"/>
    <mergeCell ref="I27:J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36" orientation="portrait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50
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R33"/>
  <sheetViews>
    <sheetView rightToLeft="1" view="pageBreakPreview" zoomScaleNormal="100" zoomScaleSheetLayoutView="100" workbookViewId="0">
      <selection activeCell="E15" sqref="E15"/>
    </sheetView>
  </sheetViews>
  <sheetFormatPr defaultRowHeight="14.25"/>
  <cols>
    <col min="1" max="1" width="10.875" customWidth="1"/>
    <col min="2" max="2" width="5.625" customWidth="1"/>
    <col min="3" max="3" width="7.875" customWidth="1"/>
    <col min="4" max="4" width="8.375" customWidth="1"/>
    <col min="5" max="5" width="8" customWidth="1"/>
    <col min="6" max="6" width="6.625" customWidth="1"/>
    <col min="7" max="7" width="6.875" customWidth="1"/>
    <col min="8" max="8" width="11.125" customWidth="1"/>
    <col min="9" max="9" width="5.625" customWidth="1"/>
    <col min="10" max="10" width="11.625" customWidth="1"/>
    <col min="11" max="11" width="8.375" style="10" customWidth="1"/>
    <col min="12" max="12" width="16.875" customWidth="1"/>
    <col min="13" max="13" width="11.125" customWidth="1"/>
  </cols>
  <sheetData>
    <row r="1" spans="1:18" ht="19.5" customHeight="1">
      <c r="A1" s="1433" t="s">
        <v>369</v>
      </c>
      <c r="B1" s="1433"/>
      <c r="C1" s="1433"/>
      <c r="D1" s="1433"/>
      <c r="E1" s="1433"/>
      <c r="F1" s="1433"/>
      <c r="G1" s="1433"/>
      <c r="H1" s="1433"/>
      <c r="I1" s="1433"/>
      <c r="J1" s="1433"/>
    </row>
    <row r="2" spans="1:18" ht="33" customHeight="1">
      <c r="A2" s="1293" t="s">
        <v>407</v>
      </c>
      <c r="B2" s="1293"/>
      <c r="C2" s="1293"/>
      <c r="D2" s="1293"/>
      <c r="E2" s="1293"/>
      <c r="F2" s="1293"/>
      <c r="G2" s="1293"/>
      <c r="H2" s="1293"/>
      <c r="I2" s="1293"/>
      <c r="J2" s="1293"/>
      <c r="M2" s="131"/>
    </row>
    <row r="3" spans="1:18" ht="6" customHeight="1">
      <c r="A3" s="13"/>
      <c r="B3" s="31"/>
      <c r="C3" s="31"/>
      <c r="D3" s="31"/>
      <c r="E3" s="31"/>
      <c r="F3" s="31"/>
      <c r="G3" s="31"/>
      <c r="H3" s="31"/>
      <c r="I3" s="31"/>
      <c r="J3" s="31"/>
    </row>
    <row r="4" spans="1:18" ht="18.75" customHeight="1">
      <c r="A4" s="1281" t="s">
        <v>192</v>
      </c>
      <c r="B4" s="1488"/>
      <c r="C4" s="1337" t="s">
        <v>402</v>
      </c>
      <c r="D4" s="1284" t="s">
        <v>173</v>
      </c>
      <c r="E4" s="1491"/>
      <c r="F4" s="1286" t="s">
        <v>174</v>
      </c>
      <c r="G4" s="1286"/>
      <c r="H4" s="1286"/>
      <c r="I4" s="1266" t="s">
        <v>93</v>
      </c>
      <c r="J4" s="1359"/>
      <c r="L4" s="10"/>
      <c r="M4" s="10"/>
      <c r="N4" s="10"/>
      <c r="O4" s="10"/>
    </row>
    <row r="5" spans="1:18" ht="18.75" customHeight="1">
      <c r="A5" s="1298"/>
      <c r="B5" s="1489"/>
      <c r="C5" s="1282"/>
      <c r="D5" s="245" t="s">
        <v>64</v>
      </c>
      <c r="E5" s="245" t="s">
        <v>66</v>
      </c>
      <c r="F5" s="245" t="s">
        <v>205</v>
      </c>
      <c r="G5" s="245" t="s">
        <v>70</v>
      </c>
      <c r="H5" s="255" t="s">
        <v>72</v>
      </c>
      <c r="I5" s="1271"/>
      <c r="J5" s="1300"/>
      <c r="L5" s="10"/>
      <c r="M5" s="10"/>
      <c r="N5" s="10"/>
      <c r="O5" s="10"/>
    </row>
    <row r="6" spans="1:18" ht="26.25" customHeight="1">
      <c r="A6" s="1299"/>
      <c r="B6" s="1490"/>
      <c r="C6" s="349" t="s">
        <v>403</v>
      </c>
      <c r="D6" s="316" t="s">
        <v>65</v>
      </c>
      <c r="E6" s="316" t="s">
        <v>67</v>
      </c>
      <c r="F6" s="316" t="s">
        <v>69</v>
      </c>
      <c r="G6" s="316" t="s">
        <v>71</v>
      </c>
      <c r="H6" s="137" t="s">
        <v>73</v>
      </c>
      <c r="I6" s="1345"/>
      <c r="J6" s="1300"/>
      <c r="L6" s="10"/>
      <c r="M6" s="10"/>
      <c r="N6" s="10"/>
      <c r="O6" s="10"/>
    </row>
    <row r="7" spans="1:18" s="29" customFormat="1" ht="15.95" customHeight="1">
      <c r="A7" s="1367" t="s">
        <v>303</v>
      </c>
      <c r="B7" s="1443"/>
      <c r="C7" s="235">
        <v>109</v>
      </c>
      <c r="D7" s="1076">
        <v>8.9</v>
      </c>
      <c r="E7" s="1076">
        <v>1</v>
      </c>
      <c r="F7" s="1076">
        <v>11.1</v>
      </c>
      <c r="G7" s="1076">
        <v>9.6</v>
      </c>
      <c r="H7" s="1078">
        <v>9.8000000000000007</v>
      </c>
      <c r="I7" s="1363" t="s">
        <v>302</v>
      </c>
      <c r="J7" s="1475"/>
      <c r="K7" s="161"/>
      <c r="L7" s="161"/>
      <c r="M7" s="161"/>
      <c r="N7" s="161"/>
      <c r="O7" s="88"/>
    </row>
    <row r="8" spans="1:18" s="29" customFormat="1" ht="15.95" customHeight="1">
      <c r="A8" s="98"/>
      <c r="B8" s="90" t="s">
        <v>105</v>
      </c>
      <c r="C8" s="327">
        <v>116</v>
      </c>
      <c r="D8" s="1077">
        <v>8.6999999999999993</v>
      </c>
      <c r="E8" s="1077">
        <v>0.6</v>
      </c>
      <c r="F8" s="1077">
        <v>7.2</v>
      </c>
      <c r="G8" s="1077">
        <v>9.6</v>
      </c>
      <c r="H8" s="1079">
        <v>10.4</v>
      </c>
      <c r="I8" s="486" t="s">
        <v>95</v>
      </c>
      <c r="J8" s="387"/>
      <c r="K8" s="161"/>
      <c r="L8" s="161"/>
      <c r="M8" s="161"/>
      <c r="N8" s="161"/>
      <c r="O8" s="161"/>
      <c r="P8" s="161"/>
      <c r="Q8" s="161"/>
      <c r="R8" s="501"/>
    </row>
    <row r="9" spans="1:18" s="29" customFormat="1" ht="15.95" customHeight="1">
      <c r="A9" s="98"/>
      <c r="B9" s="90" t="s">
        <v>96</v>
      </c>
      <c r="C9" s="327">
        <v>114</v>
      </c>
      <c r="D9" s="1077">
        <v>7.3</v>
      </c>
      <c r="E9" s="1077">
        <v>1.8</v>
      </c>
      <c r="F9" s="1077">
        <v>8.5</v>
      </c>
      <c r="G9" s="1077">
        <v>10.9</v>
      </c>
      <c r="H9" s="1079">
        <v>9.6999999999999993</v>
      </c>
      <c r="I9" s="486" t="s">
        <v>96</v>
      </c>
      <c r="J9" s="387"/>
      <c r="K9" s="161"/>
      <c r="L9" s="161"/>
      <c r="M9" s="161"/>
      <c r="N9" s="161"/>
      <c r="O9" s="161"/>
      <c r="P9" s="161"/>
      <c r="Q9" s="161"/>
      <c r="R9" s="501"/>
    </row>
    <row r="10" spans="1:18" s="29" customFormat="1" ht="15.95" customHeight="1">
      <c r="A10" s="98"/>
      <c r="B10" s="90" t="s">
        <v>97</v>
      </c>
      <c r="C10" s="327">
        <v>111</v>
      </c>
      <c r="D10" s="1077">
        <v>11.1</v>
      </c>
      <c r="E10" s="1077">
        <v>0.9</v>
      </c>
      <c r="F10" s="1077">
        <v>16.899999999999999</v>
      </c>
      <c r="G10" s="1077">
        <v>5.5</v>
      </c>
      <c r="H10" s="1079">
        <v>10.3</v>
      </c>
      <c r="I10" s="486" t="s">
        <v>97</v>
      </c>
      <c r="J10" s="387"/>
      <c r="K10" s="161"/>
      <c r="L10" s="161"/>
      <c r="M10" s="161"/>
      <c r="N10" s="161"/>
      <c r="O10" s="161"/>
      <c r="P10" s="161"/>
      <c r="Q10" s="161"/>
      <c r="R10" s="501"/>
    </row>
    <row r="11" spans="1:18" s="29" customFormat="1" ht="15.95" customHeight="1">
      <c r="A11" s="136"/>
      <c r="B11" s="90" t="s">
        <v>98</v>
      </c>
      <c r="C11" s="327">
        <v>109</v>
      </c>
      <c r="D11" s="1077">
        <v>9.9</v>
      </c>
      <c r="E11" s="1077">
        <v>0.5</v>
      </c>
      <c r="F11" s="1077">
        <v>14.6</v>
      </c>
      <c r="G11" s="1077">
        <v>10.4</v>
      </c>
      <c r="H11" s="1079">
        <v>8.9</v>
      </c>
      <c r="I11" s="486" t="s">
        <v>98</v>
      </c>
      <c r="J11" s="387"/>
      <c r="K11" s="161"/>
      <c r="L11" s="161"/>
      <c r="M11" s="161"/>
      <c r="N11" s="161"/>
      <c r="O11" s="161"/>
      <c r="P11" s="161"/>
      <c r="Q11" s="161"/>
      <c r="R11" s="501"/>
    </row>
    <row r="12" spans="1:18" s="29" customFormat="1" ht="15.95" customHeight="1">
      <c r="A12" s="1486" t="s">
        <v>131</v>
      </c>
      <c r="B12" s="1487"/>
      <c r="C12" s="327">
        <v>16</v>
      </c>
      <c r="D12" s="1077">
        <v>25</v>
      </c>
      <c r="E12" s="1077">
        <v>1.4</v>
      </c>
      <c r="F12" s="1077">
        <v>58</v>
      </c>
      <c r="G12" s="1077">
        <v>0.2</v>
      </c>
      <c r="H12" s="1079">
        <v>1.9</v>
      </c>
      <c r="I12" s="1387" t="s">
        <v>169</v>
      </c>
      <c r="J12" s="1388"/>
      <c r="K12" s="161"/>
      <c r="L12" s="161"/>
      <c r="M12" s="161"/>
      <c r="N12" s="161"/>
      <c r="O12" s="161"/>
      <c r="P12" s="161"/>
      <c r="Q12" s="161"/>
      <c r="R12" s="501"/>
    </row>
    <row r="13" spans="1:18" s="29" customFormat="1" ht="15.95" customHeight="1">
      <c r="A13" s="134"/>
      <c r="B13" s="135" t="s">
        <v>95</v>
      </c>
      <c r="C13" s="328">
        <v>16</v>
      </c>
      <c r="D13" s="1080">
        <v>33.5</v>
      </c>
      <c r="E13" s="1080">
        <v>2</v>
      </c>
      <c r="F13" s="1080">
        <v>42.3</v>
      </c>
      <c r="G13" s="1080">
        <v>0.5</v>
      </c>
      <c r="H13" s="1081">
        <v>2.2999999999999998</v>
      </c>
      <c r="I13" s="962" t="s">
        <v>95</v>
      </c>
      <c r="J13" s="387"/>
      <c r="K13" s="161"/>
      <c r="L13" s="161"/>
      <c r="M13" s="161"/>
      <c r="N13" s="161"/>
      <c r="O13" s="161"/>
      <c r="P13" s="161"/>
      <c r="Q13" s="161"/>
      <c r="R13" s="501"/>
    </row>
    <row r="14" spans="1:18" s="29" customFormat="1" ht="15.95" customHeight="1">
      <c r="A14" s="134"/>
      <c r="B14" s="135" t="s">
        <v>96</v>
      </c>
      <c r="C14" s="328">
        <v>16</v>
      </c>
      <c r="D14" s="1080">
        <v>27.2</v>
      </c>
      <c r="E14" s="1080">
        <v>1.4</v>
      </c>
      <c r="F14" s="1080">
        <v>57.2</v>
      </c>
      <c r="G14" s="1080">
        <v>9.9999999999999995E-7</v>
      </c>
      <c r="H14" s="1081">
        <v>2.1</v>
      </c>
      <c r="I14" s="962" t="s">
        <v>96</v>
      </c>
      <c r="J14" s="387"/>
      <c r="K14" s="161"/>
      <c r="L14" s="161"/>
      <c r="M14" s="161"/>
      <c r="N14" s="161"/>
      <c r="O14" s="161"/>
      <c r="P14" s="161"/>
      <c r="Q14" s="161"/>
      <c r="R14" s="501"/>
    </row>
    <row r="15" spans="1:18" s="29" customFormat="1" ht="15.95" customHeight="1">
      <c r="A15" s="134"/>
      <c r="B15" s="135" t="s">
        <v>97</v>
      </c>
      <c r="C15" s="328">
        <v>16</v>
      </c>
      <c r="D15" s="1080">
        <v>25.4</v>
      </c>
      <c r="E15" s="1080">
        <v>0.7</v>
      </c>
      <c r="F15" s="1080">
        <v>66</v>
      </c>
      <c r="G15" s="1080">
        <v>0.2</v>
      </c>
      <c r="H15" s="1081">
        <v>1.4</v>
      </c>
      <c r="I15" s="962" t="s">
        <v>97</v>
      </c>
      <c r="J15" s="387"/>
      <c r="K15" s="161"/>
      <c r="L15" s="161"/>
      <c r="M15" s="161"/>
      <c r="N15" s="161"/>
      <c r="O15" s="161"/>
      <c r="P15" s="161"/>
      <c r="Q15" s="161"/>
      <c r="R15" s="501"/>
    </row>
    <row r="16" spans="1:18" s="29" customFormat="1" ht="15.95" customHeight="1">
      <c r="A16" s="136"/>
      <c r="B16" s="135" t="s">
        <v>98</v>
      </c>
      <c r="C16" s="328">
        <v>16</v>
      </c>
      <c r="D16" s="1080">
        <v>16.8</v>
      </c>
      <c r="E16" s="1080">
        <v>1.4</v>
      </c>
      <c r="F16" s="1080">
        <v>61</v>
      </c>
      <c r="G16" s="1080">
        <v>0.3</v>
      </c>
      <c r="H16" s="1081">
        <v>1.8</v>
      </c>
      <c r="I16" s="962" t="s">
        <v>98</v>
      </c>
      <c r="J16" s="387"/>
      <c r="K16" s="161"/>
      <c r="L16" s="161"/>
      <c r="M16" s="161"/>
      <c r="N16" s="161"/>
      <c r="O16" s="161"/>
      <c r="P16" s="161"/>
      <c r="Q16" s="161"/>
      <c r="R16" s="501"/>
    </row>
    <row r="17" spans="1:18" s="29" customFormat="1" ht="15.95" customHeight="1">
      <c r="A17" s="1486" t="s">
        <v>103</v>
      </c>
      <c r="B17" s="1487"/>
      <c r="C17" s="327">
        <v>33</v>
      </c>
      <c r="D17" s="1077">
        <v>38.5</v>
      </c>
      <c r="E17" s="1077">
        <v>1.8</v>
      </c>
      <c r="F17" s="1077">
        <v>19.7</v>
      </c>
      <c r="G17" s="1077">
        <v>11</v>
      </c>
      <c r="H17" s="1079">
        <v>8.6</v>
      </c>
      <c r="I17" s="1387" t="s">
        <v>170</v>
      </c>
      <c r="J17" s="1388"/>
      <c r="K17" s="161"/>
      <c r="L17" s="161"/>
      <c r="M17" s="161"/>
      <c r="N17" s="161"/>
      <c r="O17" s="161"/>
      <c r="P17" s="161"/>
      <c r="Q17" s="161"/>
      <c r="R17" s="501"/>
    </row>
    <row r="18" spans="1:18" s="29" customFormat="1" ht="15.95" customHeight="1">
      <c r="A18" s="134"/>
      <c r="B18" s="135" t="s">
        <v>95</v>
      </c>
      <c r="C18" s="328">
        <v>34</v>
      </c>
      <c r="D18" s="1080">
        <v>38.299999999999997</v>
      </c>
      <c r="E18" s="1080">
        <v>2</v>
      </c>
      <c r="F18" s="1080">
        <v>10.7</v>
      </c>
      <c r="G18" s="1080">
        <v>24.4</v>
      </c>
      <c r="H18" s="1081">
        <v>8.1999999999999993</v>
      </c>
      <c r="I18" s="962" t="s">
        <v>95</v>
      </c>
      <c r="J18" s="391"/>
      <c r="K18" s="161"/>
      <c r="L18" s="161"/>
      <c r="M18" s="161"/>
      <c r="N18" s="161"/>
      <c r="O18" s="161"/>
      <c r="P18" s="161"/>
      <c r="Q18" s="161"/>
      <c r="R18" s="501"/>
    </row>
    <row r="19" spans="1:18" s="29" customFormat="1" ht="15.95" customHeight="1">
      <c r="A19" s="134"/>
      <c r="B19" s="135" t="s">
        <v>96</v>
      </c>
      <c r="C19" s="328">
        <v>34</v>
      </c>
      <c r="D19" s="1080">
        <v>33.700000000000003</v>
      </c>
      <c r="E19" s="1080">
        <v>2.1</v>
      </c>
      <c r="F19" s="1080">
        <v>18</v>
      </c>
      <c r="G19" s="1080">
        <v>9.4</v>
      </c>
      <c r="H19" s="1081">
        <v>11.5</v>
      </c>
      <c r="I19" s="962" t="s">
        <v>96</v>
      </c>
      <c r="J19" s="391"/>
      <c r="K19" s="161"/>
      <c r="L19" s="161"/>
      <c r="M19" s="161"/>
      <c r="N19" s="161"/>
      <c r="O19" s="161"/>
      <c r="P19" s="161"/>
      <c r="Q19" s="161"/>
      <c r="R19" s="501"/>
    </row>
    <row r="20" spans="1:18" s="29" customFormat="1" ht="15.95" customHeight="1">
      <c r="A20" s="134"/>
      <c r="B20" s="135" t="s">
        <v>97</v>
      </c>
      <c r="C20" s="328">
        <v>35</v>
      </c>
      <c r="D20" s="1080">
        <v>41.8</v>
      </c>
      <c r="E20" s="1080">
        <v>1.5</v>
      </c>
      <c r="F20" s="1080">
        <v>33.700000000000003</v>
      </c>
      <c r="G20" s="1080">
        <v>1.8</v>
      </c>
      <c r="H20" s="1081">
        <v>5.7</v>
      </c>
      <c r="I20" s="962" t="s">
        <v>97</v>
      </c>
      <c r="J20" s="393"/>
      <c r="K20" s="161"/>
      <c r="L20" s="161"/>
      <c r="M20" s="161"/>
      <c r="N20" s="161"/>
      <c r="O20" s="161"/>
      <c r="P20" s="161"/>
      <c r="Q20" s="161"/>
      <c r="R20" s="501"/>
    </row>
    <row r="21" spans="1:18" s="29" customFormat="1" ht="15.95" customHeight="1">
      <c r="A21" s="136"/>
      <c r="B21" s="135" t="s">
        <v>98</v>
      </c>
      <c r="C21" s="328">
        <v>33</v>
      </c>
      <c r="D21" s="1080">
        <v>43.1</v>
      </c>
      <c r="E21" s="1080">
        <v>1.4</v>
      </c>
      <c r="F21" s="1080">
        <v>20.6</v>
      </c>
      <c r="G21" s="1080">
        <v>6.1</v>
      </c>
      <c r="H21" s="1081">
        <v>7.2</v>
      </c>
      <c r="I21" s="962" t="s">
        <v>98</v>
      </c>
      <c r="J21" s="391"/>
      <c r="K21" s="161"/>
      <c r="L21" s="161"/>
      <c r="M21" s="161"/>
      <c r="N21" s="161"/>
      <c r="O21" s="161"/>
      <c r="P21" s="161"/>
      <c r="Q21" s="161"/>
      <c r="R21" s="501"/>
    </row>
    <row r="22" spans="1:18" s="29" customFormat="1" ht="15.95" customHeight="1">
      <c r="A22" s="1486" t="s">
        <v>106</v>
      </c>
      <c r="B22" s="1487"/>
      <c r="C22" s="236">
        <v>24</v>
      </c>
      <c r="D22" s="1077">
        <v>0.5</v>
      </c>
      <c r="E22" s="1077">
        <v>0.7</v>
      </c>
      <c r="F22" s="1077">
        <v>7</v>
      </c>
      <c r="G22" s="1077">
        <v>4.7</v>
      </c>
      <c r="H22" s="1079">
        <v>21.9</v>
      </c>
      <c r="I22" s="1387" t="s">
        <v>171</v>
      </c>
      <c r="J22" s="1388"/>
      <c r="K22" s="161"/>
      <c r="L22" s="161"/>
      <c r="M22" s="161"/>
      <c r="N22" s="161"/>
      <c r="O22" s="161"/>
      <c r="P22" s="161"/>
      <c r="Q22" s="161"/>
      <c r="R22" s="501"/>
    </row>
    <row r="23" spans="1:18" s="29" customFormat="1" ht="15.95" customHeight="1">
      <c r="A23" s="134"/>
      <c r="B23" s="135" t="s">
        <v>95</v>
      </c>
      <c r="C23" s="237">
        <v>30</v>
      </c>
      <c r="D23" s="1080">
        <v>0.3</v>
      </c>
      <c r="E23" s="1080">
        <v>0.6</v>
      </c>
      <c r="F23" s="1080">
        <v>4.3</v>
      </c>
      <c r="G23" s="1080">
        <v>4.9000000000000004</v>
      </c>
      <c r="H23" s="1081">
        <v>22</v>
      </c>
      <c r="I23" s="962" t="s">
        <v>95</v>
      </c>
      <c r="J23" s="391"/>
      <c r="K23" s="161"/>
      <c r="L23" s="161"/>
      <c r="M23" s="161"/>
      <c r="N23" s="161"/>
      <c r="O23" s="161"/>
      <c r="P23" s="161"/>
      <c r="Q23" s="161"/>
      <c r="R23" s="501"/>
    </row>
    <row r="24" spans="1:18" s="29" customFormat="1" ht="15.95" customHeight="1">
      <c r="A24" s="134"/>
      <c r="B24" s="135" t="s">
        <v>96</v>
      </c>
      <c r="C24" s="237">
        <v>28</v>
      </c>
      <c r="D24" s="1080">
        <v>0.1</v>
      </c>
      <c r="E24" s="1080">
        <v>0.4</v>
      </c>
      <c r="F24" s="1080">
        <v>4.4000000000000004</v>
      </c>
      <c r="G24" s="1080">
        <v>2.7</v>
      </c>
      <c r="H24" s="1081">
        <v>20</v>
      </c>
      <c r="I24" s="962" t="s">
        <v>96</v>
      </c>
      <c r="J24" s="391"/>
      <c r="K24" s="161"/>
      <c r="L24" s="161"/>
      <c r="M24" s="161"/>
      <c r="N24" s="161"/>
      <c r="O24" s="161"/>
      <c r="P24" s="161"/>
      <c r="Q24" s="161"/>
      <c r="R24" s="501"/>
    </row>
    <row r="25" spans="1:18" s="29" customFormat="1" ht="15.95" customHeight="1">
      <c r="A25" s="134"/>
      <c r="B25" s="135" t="s">
        <v>97</v>
      </c>
      <c r="C25" s="237">
        <v>24</v>
      </c>
      <c r="D25" s="1080" t="s">
        <v>397</v>
      </c>
      <c r="E25" s="1080">
        <v>1.5</v>
      </c>
      <c r="F25" s="1080">
        <v>12.5</v>
      </c>
      <c r="G25" s="1080">
        <v>3.8</v>
      </c>
      <c r="H25" s="1081">
        <v>24.1</v>
      </c>
      <c r="I25" s="962" t="s">
        <v>97</v>
      </c>
      <c r="J25" s="391"/>
      <c r="K25" s="161"/>
      <c r="L25" s="161"/>
      <c r="M25" s="161"/>
      <c r="N25" s="161"/>
      <c r="O25" s="161"/>
      <c r="P25" s="161"/>
      <c r="Q25" s="161"/>
      <c r="R25" s="501"/>
    </row>
    <row r="26" spans="1:18" s="29" customFormat="1" ht="15.95" customHeight="1">
      <c r="A26" s="136"/>
      <c r="B26" s="135" t="s">
        <v>98</v>
      </c>
      <c r="C26" s="237">
        <v>24</v>
      </c>
      <c r="D26" s="1080">
        <v>2.2999999999999998</v>
      </c>
      <c r="E26" s="1080">
        <v>0.7</v>
      </c>
      <c r="F26" s="1080">
        <v>10.199999999999999</v>
      </c>
      <c r="G26" s="1080">
        <v>9.3000000000000007</v>
      </c>
      <c r="H26" s="1081">
        <v>22.9</v>
      </c>
      <c r="I26" s="962" t="s">
        <v>98</v>
      </c>
      <c r="J26" s="391"/>
      <c r="K26" s="161"/>
      <c r="L26" s="161"/>
      <c r="M26" s="161"/>
      <c r="N26" s="161"/>
      <c r="O26" s="161"/>
      <c r="P26" s="161"/>
      <c r="Q26" s="161"/>
      <c r="R26" s="501"/>
    </row>
    <row r="27" spans="1:18" s="29" customFormat="1" ht="15.95" customHeight="1">
      <c r="A27" s="1486" t="s">
        <v>115</v>
      </c>
      <c r="B27" s="1487"/>
      <c r="C27" s="236">
        <v>36</v>
      </c>
      <c r="D27" s="1077">
        <v>3.8</v>
      </c>
      <c r="E27" s="1077">
        <v>1</v>
      </c>
      <c r="F27" s="1077">
        <v>6.6</v>
      </c>
      <c r="G27" s="1077">
        <v>12.8</v>
      </c>
      <c r="H27" s="1079">
        <v>4</v>
      </c>
      <c r="I27" s="1387" t="s">
        <v>172</v>
      </c>
      <c r="J27" s="1388"/>
      <c r="K27" s="161"/>
      <c r="L27" s="161"/>
      <c r="M27" s="161"/>
      <c r="N27" s="161"/>
      <c r="O27" s="161"/>
      <c r="P27" s="161"/>
      <c r="Q27" s="161"/>
      <c r="R27" s="501"/>
    </row>
    <row r="28" spans="1:18" s="29" customFormat="1" ht="15.95" customHeight="1">
      <c r="A28" s="134"/>
      <c r="B28" s="135" t="s">
        <v>95</v>
      </c>
      <c r="C28" s="237">
        <v>36</v>
      </c>
      <c r="D28" s="1080">
        <v>3.7</v>
      </c>
      <c r="E28" s="1080">
        <v>0.1</v>
      </c>
      <c r="F28" s="1080">
        <v>5.6</v>
      </c>
      <c r="G28" s="1080">
        <v>8.8000000000000007</v>
      </c>
      <c r="H28" s="1081">
        <v>4.0999999999999996</v>
      </c>
      <c r="I28" s="962" t="s">
        <v>95</v>
      </c>
      <c r="J28" s="391"/>
      <c r="K28" s="161"/>
      <c r="L28" s="161"/>
      <c r="M28" s="161"/>
      <c r="N28" s="161"/>
      <c r="O28" s="161"/>
      <c r="P28" s="161"/>
      <c r="Q28" s="161"/>
      <c r="R28" s="501"/>
    </row>
    <row r="29" spans="1:18" s="29" customFormat="1" ht="15.95" customHeight="1">
      <c r="A29" s="134"/>
      <c r="B29" s="135" t="s">
        <v>96</v>
      </c>
      <c r="C29" s="237">
        <v>36</v>
      </c>
      <c r="D29" s="1080">
        <v>2.5</v>
      </c>
      <c r="E29" s="1080">
        <v>2.6</v>
      </c>
      <c r="F29" s="1080">
        <v>4.0999999999999996</v>
      </c>
      <c r="G29" s="1080">
        <v>17</v>
      </c>
      <c r="H29" s="1081">
        <v>4</v>
      </c>
      <c r="I29" s="962" t="s">
        <v>96</v>
      </c>
      <c r="J29" s="391"/>
      <c r="K29" s="161"/>
      <c r="L29" s="161"/>
      <c r="M29" s="161"/>
      <c r="N29" s="161"/>
      <c r="O29" s="161"/>
      <c r="P29" s="161"/>
      <c r="Q29" s="161"/>
      <c r="R29" s="501"/>
    </row>
    <row r="30" spans="1:18" s="29" customFormat="1" ht="15.95" customHeight="1">
      <c r="A30" s="134"/>
      <c r="B30" s="135" t="s">
        <v>97</v>
      </c>
      <c r="C30" s="237">
        <v>36</v>
      </c>
      <c r="D30" s="1080">
        <v>6</v>
      </c>
      <c r="E30" s="1080">
        <v>0.3</v>
      </c>
      <c r="F30" s="1080">
        <v>5.3</v>
      </c>
      <c r="G30" s="1080">
        <v>9.1999999999999993</v>
      </c>
      <c r="H30" s="1081">
        <v>1.7</v>
      </c>
      <c r="I30" s="962" t="s">
        <v>97</v>
      </c>
      <c r="J30" s="391"/>
      <c r="K30" s="161"/>
      <c r="L30" s="161"/>
      <c r="M30" s="161"/>
      <c r="N30" s="161"/>
      <c r="O30" s="161"/>
      <c r="P30" s="161"/>
      <c r="Q30" s="161"/>
      <c r="R30" s="501"/>
    </row>
    <row r="31" spans="1:18" s="29" customFormat="1" ht="15.95" customHeight="1">
      <c r="A31" s="125"/>
      <c r="B31" s="1213" t="s">
        <v>98</v>
      </c>
      <c r="C31" s="1214">
        <v>36</v>
      </c>
      <c r="D31" s="1215">
        <v>4.3</v>
      </c>
      <c r="E31" s="1215">
        <v>0.1</v>
      </c>
      <c r="F31" s="1215">
        <v>10.8</v>
      </c>
      <c r="G31" s="1215">
        <v>12.7</v>
      </c>
      <c r="H31" s="1216">
        <v>4.9000000000000004</v>
      </c>
      <c r="I31" s="488" t="s">
        <v>98</v>
      </c>
      <c r="J31" s="129"/>
      <c r="K31" s="161"/>
      <c r="L31" s="161"/>
      <c r="M31" s="161"/>
      <c r="N31" s="161"/>
      <c r="O31" s="161"/>
      <c r="P31" s="161"/>
      <c r="Q31" s="161"/>
      <c r="R31" s="501"/>
    </row>
    <row r="32" spans="1:18" ht="20.25">
      <c r="A32" s="1389" t="s">
        <v>395</v>
      </c>
      <c r="B32" s="1389"/>
      <c r="C32" s="1389"/>
      <c r="D32" s="1389"/>
      <c r="E32" s="1389"/>
      <c r="F32" s="1391" t="s">
        <v>396</v>
      </c>
      <c r="G32" s="1391"/>
      <c r="H32" s="1391"/>
      <c r="I32" s="1391"/>
      <c r="J32" s="1391"/>
    </row>
    <row r="33" spans="1:18" s="29" customFormat="1" ht="15" customHeight="1">
      <c r="A33" s="1389" t="s">
        <v>400</v>
      </c>
      <c r="B33" s="1389"/>
      <c r="C33" s="1389"/>
      <c r="D33" s="1389"/>
      <c r="E33" s="1389"/>
      <c r="F33" s="1391" t="s">
        <v>401</v>
      </c>
      <c r="G33" s="1391"/>
      <c r="H33" s="1391"/>
      <c r="I33" s="1391"/>
      <c r="J33" s="1391"/>
      <c r="K33" s="88"/>
      <c r="M33" s="161"/>
      <c r="N33" s="161"/>
      <c r="O33" s="161"/>
      <c r="P33" s="161"/>
      <c r="Q33" s="161"/>
      <c r="R33" s="501"/>
    </row>
  </sheetData>
  <mergeCells count="21">
    <mergeCell ref="A32:E32"/>
    <mergeCell ref="F32:J32"/>
    <mergeCell ref="F33:J33"/>
    <mergeCell ref="A33:E33"/>
    <mergeCell ref="A4:B6"/>
    <mergeCell ref="I4:J6"/>
    <mergeCell ref="C4:C5"/>
    <mergeCell ref="F4:H4"/>
    <mergeCell ref="D4:E4"/>
    <mergeCell ref="A7:B7"/>
    <mergeCell ref="A17:B17"/>
    <mergeCell ref="A22:B22"/>
    <mergeCell ref="I17:J17"/>
    <mergeCell ref="I12:J12"/>
    <mergeCell ref="I22:J22"/>
    <mergeCell ref="I27:J27"/>
    <mergeCell ref="A12:B12"/>
    <mergeCell ref="A27:B27"/>
    <mergeCell ref="A1:J1"/>
    <mergeCell ref="A2:J2"/>
    <mergeCell ref="I7:J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portrait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51
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U32"/>
  <sheetViews>
    <sheetView rightToLeft="1" view="pageBreakPreview" zoomScaleNormal="100" zoomScaleSheetLayoutView="100" workbookViewId="0">
      <selection activeCell="N12" sqref="N12"/>
    </sheetView>
  </sheetViews>
  <sheetFormatPr defaultRowHeight="14.25"/>
  <cols>
    <col min="1" max="1" width="11.125" customWidth="1"/>
    <col min="2" max="2" width="4.375" customWidth="1"/>
    <col min="3" max="5" width="8.375" customWidth="1"/>
    <col min="6" max="6" width="7.125" customWidth="1"/>
    <col min="7" max="7" width="9.25" customWidth="1"/>
    <col min="8" max="8" width="7.75" customWidth="1"/>
    <col min="9" max="9" width="5.625" customWidth="1"/>
    <col min="10" max="10" width="12.75" customWidth="1"/>
    <col min="11" max="11" width="16.875" customWidth="1"/>
    <col min="12" max="12" width="11.125" customWidth="1"/>
  </cols>
  <sheetData>
    <row r="1" spans="1:21" ht="23.25">
      <c r="A1" s="1433" t="s">
        <v>370</v>
      </c>
      <c r="B1" s="1433"/>
      <c r="C1" s="1433"/>
      <c r="D1" s="1433"/>
      <c r="E1" s="1433"/>
      <c r="F1" s="1433"/>
      <c r="G1" s="1433"/>
      <c r="H1" s="1433"/>
      <c r="I1" s="1433"/>
      <c r="J1" s="1433"/>
    </row>
    <row r="2" spans="1:21" ht="30" customHeight="1">
      <c r="A2" s="1293" t="s">
        <v>390</v>
      </c>
      <c r="B2" s="1293"/>
      <c r="C2" s="1293"/>
      <c r="D2" s="1293"/>
      <c r="E2" s="1293"/>
      <c r="F2" s="1293"/>
      <c r="G2" s="1293"/>
      <c r="H2" s="1293"/>
      <c r="I2" s="1293"/>
      <c r="J2" s="1293"/>
    </row>
    <row r="3" spans="1:21" ht="6" customHeight="1">
      <c r="A3" s="23"/>
    </row>
    <row r="4" spans="1:21" ht="18.75" customHeight="1">
      <c r="A4" s="1281" t="s">
        <v>192</v>
      </c>
      <c r="B4" s="1488"/>
      <c r="C4" s="1288" t="s">
        <v>173</v>
      </c>
      <c r="D4" s="1289"/>
      <c r="E4" s="1289"/>
      <c r="F4" s="1286" t="s">
        <v>176</v>
      </c>
      <c r="G4" s="1286"/>
      <c r="H4" s="1378" t="s">
        <v>52</v>
      </c>
      <c r="I4" s="1266" t="s">
        <v>93</v>
      </c>
      <c r="J4" s="1359"/>
      <c r="K4" s="10"/>
      <c r="L4" s="10"/>
      <c r="M4" s="10"/>
      <c r="N4" s="10"/>
    </row>
    <row r="5" spans="1:21" ht="18.75" customHeight="1">
      <c r="A5" s="1298"/>
      <c r="B5" s="1489"/>
      <c r="C5" s="44" t="s">
        <v>74</v>
      </c>
      <c r="D5" s="44" t="s">
        <v>75</v>
      </c>
      <c r="E5" s="44" t="s">
        <v>76</v>
      </c>
      <c r="F5" s="44" t="s">
        <v>207</v>
      </c>
      <c r="G5" s="84" t="s">
        <v>84</v>
      </c>
      <c r="H5" s="1380"/>
      <c r="I5" s="1271"/>
      <c r="J5" s="1300"/>
      <c r="K5" s="10"/>
      <c r="L5" s="10"/>
      <c r="M5" s="10"/>
      <c r="N5" s="10"/>
    </row>
    <row r="6" spans="1:21" ht="37.5" customHeight="1">
      <c r="A6" s="1299"/>
      <c r="B6" s="1490"/>
      <c r="C6" s="1255" t="s">
        <v>417</v>
      </c>
      <c r="D6" s="258" t="s">
        <v>80</v>
      </c>
      <c r="E6" s="258" t="s">
        <v>85</v>
      </c>
      <c r="F6" s="258" t="s">
        <v>78</v>
      </c>
      <c r="G6" s="258" t="s">
        <v>82</v>
      </c>
      <c r="H6" s="319" t="s">
        <v>53</v>
      </c>
      <c r="I6" s="1345"/>
      <c r="J6" s="1300"/>
      <c r="K6" s="10"/>
      <c r="L6" s="10"/>
      <c r="M6" s="10"/>
      <c r="N6" s="10"/>
    </row>
    <row r="7" spans="1:21" ht="15.95" customHeight="1">
      <c r="A7" s="1367" t="s">
        <v>303</v>
      </c>
      <c r="B7" s="1458"/>
      <c r="C7" s="1082">
        <v>2.4</v>
      </c>
      <c r="D7" s="1084">
        <v>31.9</v>
      </c>
      <c r="E7" s="1084">
        <v>20</v>
      </c>
      <c r="F7" s="1084">
        <v>4.4000000000000004</v>
      </c>
      <c r="G7" s="1084">
        <v>0.9</v>
      </c>
      <c r="H7" s="1085">
        <v>100</v>
      </c>
      <c r="I7" s="1363" t="s">
        <v>302</v>
      </c>
      <c r="J7" s="1475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</row>
    <row r="8" spans="1:21" ht="15.95" customHeight="1">
      <c r="A8" s="34"/>
      <c r="B8" s="42" t="s">
        <v>95</v>
      </c>
      <c r="C8" s="1086">
        <v>2.7</v>
      </c>
      <c r="D8" s="1083">
        <v>35.299999999999997</v>
      </c>
      <c r="E8" s="1083">
        <v>21.1</v>
      </c>
      <c r="F8" s="1083">
        <v>2.8</v>
      </c>
      <c r="G8" s="1083">
        <v>1.6</v>
      </c>
      <c r="H8" s="1087">
        <v>100</v>
      </c>
      <c r="I8" s="42" t="s">
        <v>95</v>
      </c>
      <c r="J8" s="18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</row>
    <row r="9" spans="1:21" ht="15.95" customHeight="1">
      <c r="A9" s="34"/>
      <c r="B9" s="42" t="s">
        <v>96</v>
      </c>
      <c r="C9" s="1086">
        <v>2.4</v>
      </c>
      <c r="D9" s="1083">
        <v>35.4</v>
      </c>
      <c r="E9" s="1083">
        <v>20.9</v>
      </c>
      <c r="F9" s="1083">
        <v>2.6</v>
      </c>
      <c r="G9" s="1083">
        <v>0.5</v>
      </c>
      <c r="H9" s="1087">
        <v>100</v>
      </c>
      <c r="I9" s="42" t="s">
        <v>96</v>
      </c>
      <c r="J9" s="399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</row>
    <row r="10" spans="1:21" ht="15.95" customHeight="1">
      <c r="A10" s="34"/>
      <c r="B10" s="42" t="s">
        <v>97</v>
      </c>
      <c r="C10" s="1086">
        <v>1.6</v>
      </c>
      <c r="D10" s="1083">
        <v>27.8</v>
      </c>
      <c r="E10" s="1083">
        <v>23.4</v>
      </c>
      <c r="F10" s="1083">
        <v>2.1</v>
      </c>
      <c r="G10" s="1083">
        <v>0.4</v>
      </c>
      <c r="H10" s="1087">
        <v>100</v>
      </c>
      <c r="I10" s="42" t="s">
        <v>97</v>
      </c>
      <c r="J10" s="399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</row>
    <row r="11" spans="1:21" ht="15.95" customHeight="1">
      <c r="A11" s="34"/>
      <c r="B11" s="42" t="s">
        <v>98</v>
      </c>
      <c r="C11" s="1086">
        <v>2.5</v>
      </c>
      <c r="D11" s="1083">
        <v>26.7</v>
      </c>
      <c r="E11" s="1083">
        <v>15.6</v>
      </c>
      <c r="F11" s="1083">
        <v>10</v>
      </c>
      <c r="G11" s="1083">
        <v>0.9</v>
      </c>
      <c r="H11" s="1087">
        <v>100</v>
      </c>
      <c r="I11" s="42" t="s">
        <v>98</v>
      </c>
      <c r="J11" s="399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</row>
    <row r="12" spans="1:21" ht="15.95" customHeight="1">
      <c r="A12" s="1466" t="s">
        <v>168</v>
      </c>
      <c r="B12" s="1467"/>
      <c r="C12" s="1086">
        <v>0.6</v>
      </c>
      <c r="D12" s="1083">
        <v>12</v>
      </c>
      <c r="E12" s="1083">
        <v>0.7</v>
      </c>
      <c r="F12" s="1083" t="s">
        <v>398</v>
      </c>
      <c r="G12" s="1083">
        <v>0.2</v>
      </c>
      <c r="H12" s="1087">
        <v>100</v>
      </c>
      <c r="I12" s="1387" t="s">
        <v>99</v>
      </c>
      <c r="J12" s="1388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</row>
    <row r="13" spans="1:21" ht="15.95" customHeight="1">
      <c r="A13" s="2"/>
      <c r="B13" s="43" t="s">
        <v>95</v>
      </c>
      <c r="C13" s="1088">
        <v>1.2</v>
      </c>
      <c r="D13" s="1089">
        <v>17</v>
      </c>
      <c r="E13" s="1089">
        <v>0.6</v>
      </c>
      <c r="F13" s="1089">
        <v>9.9999999999999995E-7</v>
      </c>
      <c r="G13" s="1089">
        <v>0.6</v>
      </c>
      <c r="H13" s="1087">
        <v>100</v>
      </c>
      <c r="I13" s="43" t="s">
        <v>95</v>
      </c>
      <c r="J13" s="33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</row>
    <row r="14" spans="1:21" ht="15.95" customHeight="1">
      <c r="A14" s="2"/>
      <c r="B14" s="43" t="s">
        <v>96</v>
      </c>
      <c r="C14" s="1088">
        <v>0.3</v>
      </c>
      <c r="D14" s="1089">
        <v>10.5</v>
      </c>
      <c r="E14" s="1089">
        <v>1.1000000000000001</v>
      </c>
      <c r="F14" s="1089" t="s">
        <v>398</v>
      </c>
      <c r="G14" s="1089">
        <v>0.2</v>
      </c>
      <c r="H14" s="1087">
        <v>100</v>
      </c>
      <c r="I14" s="43" t="s">
        <v>96</v>
      </c>
      <c r="J14" s="33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</row>
    <row r="15" spans="1:21" ht="15.95" customHeight="1">
      <c r="A15" s="2"/>
      <c r="B15" s="43" t="s">
        <v>97</v>
      </c>
      <c r="C15" s="1088">
        <v>0.3</v>
      </c>
      <c r="D15" s="1089">
        <v>5.3</v>
      </c>
      <c r="E15" s="1089">
        <v>0.6</v>
      </c>
      <c r="F15" s="1089">
        <v>9.9999999999999995E-7</v>
      </c>
      <c r="G15" s="1089">
        <v>0.1</v>
      </c>
      <c r="H15" s="1087">
        <v>100</v>
      </c>
      <c r="I15" s="43" t="s">
        <v>97</v>
      </c>
      <c r="J15" s="33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</row>
    <row r="16" spans="1:21" ht="15.95" customHeight="1">
      <c r="A16" s="19"/>
      <c r="B16" s="43" t="s">
        <v>98</v>
      </c>
      <c r="C16" s="1088">
        <v>1</v>
      </c>
      <c r="D16" s="1089">
        <v>17.100000000000001</v>
      </c>
      <c r="E16" s="1089">
        <v>0.4</v>
      </c>
      <c r="F16" s="1089" t="s">
        <v>398</v>
      </c>
      <c r="G16" s="1089">
        <v>0.2</v>
      </c>
      <c r="H16" s="1087">
        <v>100</v>
      </c>
      <c r="I16" s="43" t="s">
        <v>98</v>
      </c>
      <c r="J16" s="33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</row>
    <row r="17" spans="1:21" ht="15.95" customHeight="1">
      <c r="A17" s="1466" t="s">
        <v>103</v>
      </c>
      <c r="B17" s="1467"/>
      <c r="C17" s="1086">
        <v>1.4</v>
      </c>
      <c r="D17" s="1083">
        <v>17.600000000000001</v>
      </c>
      <c r="E17" s="1083">
        <v>0.1</v>
      </c>
      <c r="F17" s="1083">
        <v>0.2</v>
      </c>
      <c r="G17" s="1083">
        <v>1.1000000000000001</v>
      </c>
      <c r="H17" s="1087">
        <v>100</v>
      </c>
      <c r="I17" s="1387" t="s">
        <v>104</v>
      </c>
      <c r="J17" s="1388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</row>
    <row r="18" spans="1:21" ht="15.95" customHeight="1">
      <c r="A18" s="2"/>
      <c r="B18" s="43" t="s">
        <v>95</v>
      </c>
      <c r="C18" s="1088">
        <v>0.6</v>
      </c>
      <c r="D18" s="1089">
        <v>15.3</v>
      </c>
      <c r="E18" s="1211" t="s">
        <v>398</v>
      </c>
      <c r="F18" s="1089">
        <v>0.1</v>
      </c>
      <c r="G18" s="1089">
        <v>0.4</v>
      </c>
      <c r="H18" s="1087">
        <v>100</v>
      </c>
      <c r="I18" s="43" t="s">
        <v>95</v>
      </c>
      <c r="J18" s="33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</row>
    <row r="19" spans="1:21" ht="15.95" customHeight="1">
      <c r="A19" s="2"/>
      <c r="B19" s="43" t="s">
        <v>96</v>
      </c>
      <c r="C19" s="1088">
        <v>2</v>
      </c>
      <c r="D19" s="1089">
        <v>22.3</v>
      </c>
      <c r="E19" s="1089">
        <v>0.1</v>
      </c>
      <c r="F19" s="1089">
        <v>0.2</v>
      </c>
      <c r="G19" s="1089">
        <v>0.7</v>
      </c>
      <c r="H19" s="1087">
        <v>100</v>
      </c>
      <c r="I19" s="43" t="s">
        <v>96</v>
      </c>
      <c r="J19" s="33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</row>
    <row r="20" spans="1:21" ht="15.95" customHeight="1">
      <c r="A20" s="2"/>
      <c r="B20" s="43" t="s">
        <v>97</v>
      </c>
      <c r="C20" s="1088">
        <v>1.2</v>
      </c>
      <c r="D20" s="1089">
        <v>13.2</v>
      </c>
      <c r="E20" s="1089">
        <v>0.3</v>
      </c>
      <c r="F20" s="1089">
        <v>0.5</v>
      </c>
      <c r="G20" s="1089">
        <v>0.6</v>
      </c>
      <c r="H20" s="1087">
        <v>100</v>
      </c>
      <c r="I20" s="681" t="s">
        <v>97</v>
      </c>
      <c r="J20" s="393"/>
      <c r="K20" s="107" t="s">
        <v>409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</row>
    <row r="21" spans="1:21" ht="15.95" customHeight="1">
      <c r="A21" s="19"/>
      <c r="B21" s="43" t="s">
        <v>98</v>
      </c>
      <c r="C21" s="1088">
        <v>1.7</v>
      </c>
      <c r="D21" s="1089">
        <v>17</v>
      </c>
      <c r="E21" s="1089">
        <v>0.1</v>
      </c>
      <c r="F21" s="1089">
        <v>0.1</v>
      </c>
      <c r="G21" s="1089">
        <v>2.7</v>
      </c>
      <c r="H21" s="1087">
        <v>100</v>
      </c>
      <c r="I21" s="43" t="s">
        <v>98</v>
      </c>
      <c r="J21" s="33"/>
      <c r="K21" s="106"/>
      <c r="L21" s="107"/>
      <c r="M21" s="107"/>
      <c r="N21" s="107"/>
      <c r="O21" s="107"/>
      <c r="P21" s="107"/>
      <c r="Q21" s="107"/>
      <c r="R21" s="107"/>
      <c r="S21" s="107"/>
      <c r="T21" s="107"/>
      <c r="U21" s="107"/>
    </row>
    <row r="22" spans="1:21" ht="15.95" customHeight="1">
      <c r="A22" s="1466" t="s">
        <v>106</v>
      </c>
      <c r="B22" s="1467"/>
      <c r="C22" s="1086">
        <v>3.3</v>
      </c>
      <c r="D22" s="1083">
        <v>45.1</v>
      </c>
      <c r="E22" s="1083">
        <v>11.7</v>
      </c>
      <c r="F22" s="1083">
        <v>4.2</v>
      </c>
      <c r="G22" s="1083">
        <v>0.9</v>
      </c>
      <c r="H22" s="1087">
        <v>100</v>
      </c>
      <c r="I22" s="1387" t="s">
        <v>107</v>
      </c>
      <c r="J22" s="1388"/>
      <c r="K22" s="106"/>
      <c r="L22" s="107"/>
      <c r="M22" s="107"/>
      <c r="N22" s="107"/>
      <c r="O22" s="107"/>
      <c r="P22" s="107"/>
      <c r="Q22" s="107"/>
      <c r="R22" s="107"/>
      <c r="S22" s="107"/>
      <c r="T22" s="107"/>
      <c r="U22" s="107"/>
    </row>
    <row r="23" spans="1:21" ht="15.95" customHeight="1">
      <c r="A23" s="2"/>
      <c r="B23" s="43" t="s">
        <v>95</v>
      </c>
      <c r="C23" s="1088">
        <v>5</v>
      </c>
      <c r="D23" s="1089">
        <v>43.4</v>
      </c>
      <c r="E23" s="1089">
        <v>14.2</v>
      </c>
      <c r="F23" s="1089">
        <v>4.7</v>
      </c>
      <c r="G23" s="1089">
        <v>0.6</v>
      </c>
      <c r="H23" s="1087">
        <v>100</v>
      </c>
      <c r="I23" s="43" t="s">
        <v>95</v>
      </c>
      <c r="J23" s="33"/>
      <c r="K23" s="106"/>
      <c r="L23" s="107"/>
      <c r="M23" s="107"/>
      <c r="N23" s="107"/>
      <c r="O23" s="107"/>
      <c r="P23" s="107"/>
      <c r="Q23" s="107"/>
      <c r="R23" s="107"/>
      <c r="S23" s="107"/>
      <c r="T23" s="107"/>
      <c r="U23" s="107"/>
    </row>
    <row r="24" spans="1:21" ht="15.95" customHeight="1">
      <c r="A24" s="2"/>
      <c r="B24" s="43" t="s">
        <v>96</v>
      </c>
      <c r="C24" s="1088">
        <v>2.7</v>
      </c>
      <c r="D24" s="1089">
        <v>52</v>
      </c>
      <c r="E24" s="1089">
        <v>11.2</v>
      </c>
      <c r="F24" s="1089">
        <v>5.7</v>
      </c>
      <c r="G24" s="1089">
        <v>0.8</v>
      </c>
      <c r="H24" s="1087">
        <v>100</v>
      </c>
      <c r="I24" s="43" t="s">
        <v>96</v>
      </c>
      <c r="J24" s="33"/>
      <c r="K24" s="106"/>
      <c r="L24" s="107"/>
      <c r="M24" s="107"/>
      <c r="N24" s="107"/>
      <c r="O24" s="107"/>
      <c r="P24" s="107"/>
      <c r="Q24" s="107"/>
      <c r="R24" s="107"/>
      <c r="S24" s="107"/>
      <c r="T24" s="107"/>
      <c r="U24" s="107"/>
    </row>
    <row r="25" spans="1:21" ht="15.95" customHeight="1">
      <c r="A25" s="2"/>
      <c r="B25" s="43" t="s">
        <v>97</v>
      </c>
      <c r="C25" s="1088">
        <v>2</v>
      </c>
      <c r="D25" s="1089">
        <v>38</v>
      </c>
      <c r="E25" s="1089">
        <v>13.8</v>
      </c>
      <c r="F25" s="1089">
        <v>3.5</v>
      </c>
      <c r="G25" s="1089">
        <v>0.8</v>
      </c>
      <c r="H25" s="1087">
        <v>100</v>
      </c>
      <c r="I25" s="43" t="s">
        <v>97</v>
      </c>
      <c r="J25" s="33"/>
      <c r="K25" s="106"/>
      <c r="L25" s="107"/>
      <c r="M25" s="107"/>
      <c r="N25" s="107"/>
      <c r="O25" s="107"/>
      <c r="P25" s="107"/>
      <c r="Q25" s="107"/>
      <c r="R25" s="107"/>
      <c r="S25" s="107"/>
      <c r="T25" s="107"/>
      <c r="U25" s="107"/>
    </row>
    <row r="26" spans="1:21" ht="15.95" customHeight="1">
      <c r="A26" s="19"/>
      <c r="B26" s="43" t="s">
        <v>98</v>
      </c>
      <c r="C26" s="1088">
        <v>3.4</v>
      </c>
      <c r="D26" s="1089">
        <v>41.7</v>
      </c>
      <c r="E26" s="1089">
        <v>6.4</v>
      </c>
      <c r="F26" s="1089">
        <v>1.4</v>
      </c>
      <c r="G26" s="1089">
        <v>1.7</v>
      </c>
      <c r="H26" s="1087">
        <v>100</v>
      </c>
      <c r="I26" s="43" t="s">
        <v>98</v>
      </c>
      <c r="J26" s="33"/>
      <c r="K26" s="106"/>
      <c r="L26" s="107"/>
      <c r="M26" s="107"/>
      <c r="N26" s="107"/>
      <c r="O26" s="107"/>
      <c r="P26" s="107"/>
      <c r="Q26" s="107"/>
      <c r="R26" s="107"/>
      <c r="S26" s="107"/>
      <c r="T26" s="107"/>
      <c r="U26" s="107"/>
    </row>
    <row r="27" spans="1:21" ht="15.95" customHeight="1">
      <c r="A27" s="1466" t="s">
        <v>115</v>
      </c>
      <c r="B27" s="1467"/>
      <c r="C27" s="1086">
        <v>2.2000000000000002</v>
      </c>
      <c r="D27" s="1083">
        <v>30.6</v>
      </c>
      <c r="E27" s="1083">
        <v>32.1</v>
      </c>
      <c r="F27" s="1083">
        <v>6.1</v>
      </c>
      <c r="G27" s="1083">
        <v>0.8</v>
      </c>
      <c r="H27" s="1087">
        <v>100</v>
      </c>
      <c r="I27" s="1387" t="s">
        <v>109</v>
      </c>
      <c r="J27" s="1388"/>
      <c r="K27" s="106"/>
      <c r="L27" s="107"/>
      <c r="M27" s="107"/>
      <c r="N27" s="107"/>
      <c r="O27" s="107"/>
      <c r="P27" s="107"/>
      <c r="Q27" s="107"/>
      <c r="R27" s="107"/>
      <c r="S27" s="107"/>
      <c r="T27" s="107"/>
      <c r="U27" s="107"/>
    </row>
    <row r="28" spans="1:21" ht="15.95" customHeight="1">
      <c r="A28" s="2"/>
      <c r="B28" s="43" t="s">
        <v>95</v>
      </c>
      <c r="C28" s="1088">
        <v>2</v>
      </c>
      <c r="D28" s="1089">
        <v>37.4</v>
      </c>
      <c r="E28" s="1089">
        <v>33.299999999999997</v>
      </c>
      <c r="F28" s="1089">
        <v>2.4</v>
      </c>
      <c r="G28" s="1089">
        <v>2.6</v>
      </c>
      <c r="H28" s="1087">
        <v>100</v>
      </c>
      <c r="I28" s="43" t="s">
        <v>95</v>
      </c>
      <c r="J28" s="33"/>
      <c r="K28" s="106"/>
      <c r="L28" s="107"/>
      <c r="M28" s="107"/>
      <c r="N28" s="107"/>
      <c r="O28" s="107"/>
      <c r="P28" s="107"/>
      <c r="Q28" s="107"/>
      <c r="R28" s="107"/>
      <c r="S28" s="107"/>
      <c r="T28" s="107"/>
      <c r="U28" s="107"/>
    </row>
    <row r="29" spans="1:21" ht="15.95" customHeight="1">
      <c r="A29" s="2"/>
      <c r="B29" s="43" t="s">
        <v>96</v>
      </c>
      <c r="C29" s="1088">
        <v>2.5</v>
      </c>
      <c r="D29" s="1089">
        <v>31.6</v>
      </c>
      <c r="E29" s="1089">
        <v>33.6</v>
      </c>
      <c r="F29" s="1089">
        <v>1.7</v>
      </c>
      <c r="G29" s="1089">
        <v>0.4</v>
      </c>
      <c r="H29" s="1087">
        <v>100</v>
      </c>
      <c r="I29" s="43" t="s">
        <v>96</v>
      </c>
      <c r="J29" s="33"/>
      <c r="K29" s="106"/>
      <c r="L29" s="107"/>
      <c r="M29" s="107"/>
      <c r="N29" s="107"/>
      <c r="O29" s="107"/>
      <c r="P29" s="107"/>
      <c r="Q29" s="107"/>
      <c r="R29" s="107"/>
      <c r="S29" s="107"/>
      <c r="T29" s="107"/>
      <c r="U29" s="107"/>
    </row>
    <row r="30" spans="1:21" ht="15.95" customHeight="1">
      <c r="A30" s="2"/>
      <c r="B30" s="43" t="s">
        <v>97</v>
      </c>
      <c r="C30" s="1088">
        <v>1.5</v>
      </c>
      <c r="D30" s="1089">
        <v>29.1</v>
      </c>
      <c r="E30" s="1089">
        <v>44.8</v>
      </c>
      <c r="F30" s="1089">
        <v>1.9</v>
      </c>
      <c r="G30" s="1089">
        <v>0.2</v>
      </c>
      <c r="H30" s="1087">
        <v>100</v>
      </c>
      <c r="I30" s="43" t="s">
        <v>97</v>
      </c>
      <c r="J30" s="33"/>
      <c r="K30" s="106"/>
      <c r="L30" s="107"/>
      <c r="M30" s="107"/>
      <c r="N30" s="107"/>
      <c r="O30" s="107"/>
      <c r="P30" s="107"/>
      <c r="Q30" s="107"/>
      <c r="R30" s="107"/>
      <c r="S30" s="107"/>
      <c r="T30" s="107"/>
      <c r="U30" s="107"/>
    </row>
    <row r="31" spans="1:21" ht="15.95" customHeight="1">
      <c r="A31" s="149"/>
      <c r="B31" s="126" t="s">
        <v>98</v>
      </c>
      <c r="C31" s="1090">
        <v>2.4</v>
      </c>
      <c r="D31" s="1091">
        <v>24.6</v>
      </c>
      <c r="E31" s="1091">
        <v>23.8</v>
      </c>
      <c r="F31" s="1091">
        <v>16.2</v>
      </c>
      <c r="G31" s="1091">
        <v>0.2</v>
      </c>
      <c r="H31" s="949">
        <v>100</v>
      </c>
      <c r="I31" s="126" t="s">
        <v>98</v>
      </c>
      <c r="J31" s="150"/>
      <c r="K31" s="106"/>
      <c r="L31" s="107"/>
      <c r="M31" s="107"/>
      <c r="N31" s="107"/>
      <c r="O31" s="107"/>
      <c r="P31" s="107"/>
      <c r="Q31" s="107"/>
      <c r="R31" s="107"/>
      <c r="S31" s="107"/>
      <c r="T31" s="107"/>
      <c r="U31" s="107"/>
    </row>
    <row r="32" spans="1:21" ht="15.95" customHeight="1">
      <c r="F32" s="10"/>
      <c r="G32" s="10"/>
      <c r="H32" s="10"/>
      <c r="I32" s="10"/>
      <c r="J32" s="10"/>
    </row>
  </sheetData>
  <mergeCells count="17">
    <mergeCell ref="A22:B22"/>
    <mergeCell ref="I27:J27"/>
    <mergeCell ref="I22:J22"/>
    <mergeCell ref="A27:B27"/>
    <mergeCell ref="I17:J17"/>
    <mergeCell ref="A17:B17"/>
    <mergeCell ref="I12:J12"/>
    <mergeCell ref="A1:J1"/>
    <mergeCell ref="A2:J2"/>
    <mergeCell ref="F4:G4"/>
    <mergeCell ref="A7:B7"/>
    <mergeCell ref="I7:J7"/>
    <mergeCell ref="C4:E4"/>
    <mergeCell ref="I4:J6"/>
    <mergeCell ref="A4:B6"/>
    <mergeCell ref="H4:H5"/>
    <mergeCell ref="A12:B1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portrait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52
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O32"/>
  <sheetViews>
    <sheetView rightToLeft="1" view="pageBreakPreview" zoomScaleNormal="100" zoomScaleSheetLayoutView="100" workbookViewId="0">
      <selection activeCell="E12" sqref="E12"/>
    </sheetView>
  </sheetViews>
  <sheetFormatPr defaultRowHeight="14.25"/>
  <cols>
    <col min="1" max="1" width="11.125" customWidth="1"/>
    <col min="2" max="2" width="4.375" customWidth="1"/>
    <col min="3" max="3" width="6.75" customWidth="1"/>
    <col min="4" max="4" width="8.875" customWidth="1"/>
    <col min="5" max="5" width="7.875" customWidth="1"/>
    <col min="6" max="7" width="8" customWidth="1"/>
    <col min="8" max="8" width="10.875" customWidth="1"/>
    <col min="9" max="9" width="5.625" customWidth="1"/>
    <col min="10" max="10" width="13.375" customWidth="1"/>
    <col min="11" max="11" width="1.625" customWidth="1"/>
    <col min="12" max="12" width="16.875" customWidth="1"/>
    <col min="13" max="13" width="11.125" customWidth="1"/>
  </cols>
  <sheetData>
    <row r="1" spans="1:15" ht="18" customHeight="1">
      <c r="A1" s="1262" t="s">
        <v>371</v>
      </c>
      <c r="B1" s="1262"/>
      <c r="C1" s="1262"/>
      <c r="D1" s="1262"/>
      <c r="E1" s="1262"/>
      <c r="F1" s="1262"/>
      <c r="G1" s="1262"/>
      <c r="H1" s="1262"/>
      <c r="I1" s="1262"/>
      <c r="J1" s="1262"/>
    </row>
    <row r="2" spans="1:15" ht="18" customHeight="1">
      <c r="A2" s="1331" t="s">
        <v>372</v>
      </c>
      <c r="B2" s="1331"/>
      <c r="C2" s="1331"/>
      <c r="D2" s="1331"/>
      <c r="E2" s="1331"/>
      <c r="F2" s="1331"/>
      <c r="G2" s="1331"/>
      <c r="H2" s="1331"/>
      <c r="I2" s="1331"/>
      <c r="J2" s="1331"/>
    </row>
    <row r="3" spans="1:15" ht="6" customHeight="1">
      <c r="A3" s="35" t="s">
        <v>94</v>
      </c>
    </row>
    <row r="4" spans="1:15" ht="18.75" customHeight="1">
      <c r="A4" s="1399" t="s">
        <v>192</v>
      </c>
      <c r="B4" s="1278"/>
      <c r="C4" s="1421" t="s">
        <v>87</v>
      </c>
      <c r="D4" s="1499" t="s">
        <v>166</v>
      </c>
      <c r="E4" s="1500"/>
      <c r="F4" s="1456" t="s">
        <v>167</v>
      </c>
      <c r="G4" s="1456"/>
      <c r="H4" s="1456"/>
      <c r="I4" s="1324" t="s">
        <v>93</v>
      </c>
      <c r="J4" s="1278"/>
      <c r="K4" s="10"/>
      <c r="L4" s="10"/>
      <c r="M4" s="10"/>
      <c r="N4" s="10"/>
      <c r="O4" s="10"/>
    </row>
    <row r="5" spans="1:15" ht="18.75" customHeight="1">
      <c r="A5" s="1297"/>
      <c r="B5" s="1400"/>
      <c r="C5" s="1498"/>
      <c r="D5" s="259" t="s">
        <v>64</v>
      </c>
      <c r="E5" s="259" t="s">
        <v>66</v>
      </c>
      <c r="F5" s="260" t="s">
        <v>205</v>
      </c>
      <c r="G5" s="259" t="s">
        <v>70</v>
      </c>
      <c r="H5" s="260" t="s">
        <v>72</v>
      </c>
      <c r="I5" s="1279"/>
      <c r="J5" s="1400"/>
      <c r="K5" s="10"/>
      <c r="L5" s="10"/>
      <c r="M5" s="10"/>
      <c r="N5" s="10"/>
      <c r="O5" s="10"/>
    </row>
    <row r="6" spans="1:15" ht="24.75" customHeight="1">
      <c r="A6" s="1471"/>
      <c r="B6" s="1404"/>
      <c r="C6" s="349" t="s">
        <v>175</v>
      </c>
      <c r="D6" s="258" t="s">
        <v>65</v>
      </c>
      <c r="E6" s="258" t="s">
        <v>67</v>
      </c>
      <c r="F6" s="137" t="s">
        <v>69</v>
      </c>
      <c r="G6" s="258" t="s">
        <v>71</v>
      </c>
      <c r="H6" s="137" t="s">
        <v>73</v>
      </c>
      <c r="I6" s="1280"/>
      <c r="J6" s="1404"/>
      <c r="K6" s="10"/>
      <c r="L6" s="10"/>
      <c r="M6" s="10"/>
      <c r="N6" s="10"/>
      <c r="O6" s="10"/>
    </row>
    <row r="7" spans="1:15" ht="15.95" customHeight="1">
      <c r="A7" s="1494" t="s">
        <v>303</v>
      </c>
      <c r="B7" s="1458"/>
      <c r="C7" s="1022">
        <v>109</v>
      </c>
      <c r="D7" s="1020">
        <v>147859</v>
      </c>
      <c r="E7" s="1020">
        <v>28462.999999999985</v>
      </c>
      <c r="F7" s="1020">
        <v>136383.00000000003</v>
      </c>
      <c r="G7" s="1020">
        <v>146407.99999999997</v>
      </c>
      <c r="H7" s="1023">
        <v>165244.00000000003</v>
      </c>
      <c r="I7" s="1493" t="s">
        <v>302</v>
      </c>
      <c r="J7" s="1475"/>
      <c r="K7" s="10"/>
      <c r="L7" s="10"/>
      <c r="M7" s="10"/>
      <c r="N7" s="10"/>
      <c r="O7" s="10"/>
    </row>
    <row r="8" spans="1:15" ht="15.95" customHeight="1">
      <c r="A8" s="80"/>
      <c r="B8" s="164" t="s">
        <v>105</v>
      </c>
      <c r="C8" s="1024">
        <v>116</v>
      </c>
      <c r="D8" s="1021">
        <v>35133</v>
      </c>
      <c r="E8" s="1021">
        <v>3409.9999999999977</v>
      </c>
      <c r="F8" s="1021">
        <v>19241.000000000004</v>
      </c>
      <c r="G8" s="1021">
        <v>28097.000000000007</v>
      </c>
      <c r="H8" s="1025">
        <v>38192</v>
      </c>
      <c r="I8" s="1092" t="s">
        <v>105</v>
      </c>
      <c r="J8" s="400"/>
      <c r="K8" s="10"/>
      <c r="L8" s="10"/>
      <c r="M8" s="10"/>
      <c r="N8" s="10"/>
      <c r="O8" s="10"/>
    </row>
    <row r="9" spans="1:15" ht="15.95" customHeight="1">
      <c r="A9" s="80"/>
      <c r="B9" s="164" t="s">
        <v>100</v>
      </c>
      <c r="C9" s="1024">
        <v>114</v>
      </c>
      <c r="D9" s="1021">
        <v>39701.999999999993</v>
      </c>
      <c r="E9" s="1021">
        <v>19048.999999999989</v>
      </c>
      <c r="F9" s="1021">
        <v>30398</v>
      </c>
      <c r="G9" s="1021">
        <v>57544.999999999978</v>
      </c>
      <c r="H9" s="1025">
        <v>54852.000000000036</v>
      </c>
      <c r="I9" s="1092" t="s">
        <v>100</v>
      </c>
      <c r="J9" s="400"/>
      <c r="K9" s="10"/>
      <c r="L9" s="10"/>
      <c r="M9" s="10"/>
      <c r="N9" s="10"/>
      <c r="O9" s="10"/>
    </row>
    <row r="10" spans="1:15" ht="15.95" customHeight="1">
      <c r="A10" s="80"/>
      <c r="B10" s="164" t="s">
        <v>101</v>
      </c>
      <c r="C10" s="1024">
        <v>111</v>
      </c>
      <c r="D10" s="1021">
        <v>31015.999999999971</v>
      </c>
      <c r="E10" s="1021">
        <v>3411</v>
      </c>
      <c r="F10" s="1021">
        <v>43867.000000000022</v>
      </c>
      <c r="G10" s="1021">
        <v>15971.999999999995</v>
      </c>
      <c r="H10" s="1025">
        <v>36222</v>
      </c>
      <c r="I10" s="1092" t="s">
        <v>101</v>
      </c>
      <c r="J10" s="400"/>
      <c r="K10" s="10"/>
      <c r="L10" s="10"/>
      <c r="M10" s="10"/>
      <c r="N10" s="10"/>
      <c r="O10" s="10"/>
    </row>
    <row r="11" spans="1:15" ht="15.95" customHeight="1">
      <c r="A11" s="80"/>
      <c r="B11" s="164" t="s">
        <v>102</v>
      </c>
      <c r="C11" s="1024">
        <v>109</v>
      </c>
      <c r="D11" s="1021">
        <v>42008.000000000015</v>
      </c>
      <c r="E11" s="1021">
        <v>2593.0000000000005</v>
      </c>
      <c r="F11" s="1021">
        <v>42877.000000000007</v>
      </c>
      <c r="G11" s="1021">
        <v>44793.999999999985</v>
      </c>
      <c r="H11" s="1025">
        <v>35977.999999999993</v>
      </c>
      <c r="I11" s="1092" t="s">
        <v>102</v>
      </c>
      <c r="J11" s="392"/>
      <c r="K11" s="10"/>
      <c r="L11" s="10"/>
      <c r="M11" s="10"/>
      <c r="N11" s="10"/>
      <c r="O11" s="10"/>
    </row>
    <row r="12" spans="1:15">
      <c r="A12" s="1492" t="s">
        <v>110</v>
      </c>
      <c r="B12" s="1269"/>
      <c r="C12" s="1024">
        <v>16</v>
      </c>
      <c r="D12" s="1021">
        <v>8190.0000000000018</v>
      </c>
      <c r="E12" s="1021">
        <v>407.00000000000023</v>
      </c>
      <c r="F12" s="1021">
        <v>25629.999999999996</v>
      </c>
      <c r="G12" s="1021">
        <v>143.00000000000006</v>
      </c>
      <c r="H12" s="1025">
        <v>654.00000000000023</v>
      </c>
      <c r="I12" s="1501" t="s">
        <v>111</v>
      </c>
      <c r="J12" s="1502"/>
      <c r="K12" s="10"/>
      <c r="L12" s="10"/>
      <c r="M12" s="10"/>
      <c r="N12" s="10"/>
      <c r="O12" s="10"/>
    </row>
    <row r="13" spans="1:15" ht="15.95" customHeight="1">
      <c r="A13" s="80"/>
      <c r="B13" s="165" t="s">
        <v>105</v>
      </c>
      <c r="C13" s="1026">
        <v>16</v>
      </c>
      <c r="D13" s="1027">
        <v>1795.0000000000007</v>
      </c>
      <c r="E13" s="1027">
        <v>102.00000000000007</v>
      </c>
      <c r="F13" s="1027">
        <v>3170.0000000000023</v>
      </c>
      <c r="G13" s="1027">
        <v>81.000000000000028</v>
      </c>
      <c r="H13" s="1028">
        <v>135.00000000000006</v>
      </c>
      <c r="I13" s="1093" t="s">
        <v>105</v>
      </c>
      <c r="J13" s="392"/>
      <c r="K13" s="10"/>
      <c r="L13" s="10"/>
      <c r="M13" s="10"/>
      <c r="N13" s="10"/>
      <c r="O13" s="10"/>
    </row>
    <row r="14" spans="1:15" ht="15.95" customHeight="1">
      <c r="A14" s="80"/>
      <c r="B14" s="165" t="s">
        <v>100</v>
      </c>
      <c r="C14" s="1026">
        <v>16</v>
      </c>
      <c r="D14" s="1027">
        <v>2913.9999999999991</v>
      </c>
      <c r="E14" s="1027">
        <v>132.00000000000011</v>
      </c>
      <c r="F14" s="1027">
        <v>7781.9999999999982</v>
      </c>
      <c r="G14" s="1027">
        <v>1E-3</v>
      </c>
      <c r="H14" s="1028">
        <v>255.00000000000014</v>
      </c>
      <c r="I14" s="1093" t="s">
        <v>100</v>
      </c>
      <c r="J14" s="400"/>
      <c r="K14" s="10"/>
      <c r="L14" s="10"/>
      <c r="M14" s="10"/>
      <c r="N14" s="10"/>
      <c r="O14" s="10"/>
    </row>
    <row r="15" spans="1:15" ht="15.95" customHeight="1">
      <c r="A15" s="80"/>
      <c r="B15" s="165" t="s">
        <v>101</v>
      </c>
      <c r="C15" s="1026">
        <v>16</v>
      </c>
      <c r="D15" s="1027">
        <v>2137.0000000000018</v>
      </c>
      <c r="E15" s="1027">
        <v>54.999999999999993</v>
      </c>
      <c r="F15" s="1027">
        <v>7783.0000000000018</v>
      </c>
      <c r="G15" s="1027">
        <v>34.000000000000014</v>
      </c>
      <c r="H15" s="1028">
        <v>128.00000000000011</v>
      </c>
      <c r="I15" s="1093" t="s">
        <v>101</v>
      </c>
      <c r="J15" s="400"/>
      <c r="K15" s="10"/>
      <c r="L15" s="10"/>
      <c r="M15" s="10"/>
      <c r="N15" s="10"/>
      <c r="O15" s="10"/>
    </row>
    <row r="16" spans="1:15" ht="15.95" customHeight="1">
      <c r="A16" s="80"/>
      <c r="B16" s="165" t="s">
        <v>102</v>
      </c>
      <c r="C16" s="1026">
        <v>16</v>
      </c>
      <c r="D16" s="1027">
        <v>1344</v>
      </c>
      <c r="E16" s="1027">
        <v>118.00000000000004</v>
      </c>
      <c r="F16" s="1027">
        <v>6894.9999999999973</v>
      </c>
      <c r="G16" s="1027">
        <v>28.000000000000007</v>
      </c>
      <c r="H16" s="1028">
        <v>135.99999999999991</v>
      </c>
      <c r="I16" s="1093" t="s">
        <v>102</v>
      </c>
      <c r="J16" s="392"/>
      <c r="K16" s="10"/>
      <c r="L16" s="10"/>
      <c r="M16" s="10"/>
      <c r="N16" s="10"/>
      <c r="O16" s="10"/>
    </row>
    <row r="17" spans="1:12" ht="15.95" customHeight="1">
      <c r="A17" s="1492" t="s">
        <v>112</v>
      </c>
      <c r="B17" s="1269"/>
      <c r="C17" s="1024">
        <v>33</v>
      </c>
      <c r="D17" s="1021">
        <v>115327.99999999999</v>
      </c>
      <c r="E17" s="1021">
        <v>9697.9999999999964</v>
      </c>
      <c r="F17" s="1021">
        <v>35652</v>
      </c>
      <c r="G17" s="1021">
        <v>18455</v>
      </c>
      <c r="H17" s="1025">
        <v>24515.999999999996</v>
      </c>
      <c r="I17" s="1501" t="s">
        <v>186</v>
      </c>
      <c r="J17" s="1502"/>
      <c r="K17" s="10"/>
      <c r="L17" s="10"/>
    </row>
    <row r="18" spans="1:12" ht="15.95" customHeight="1">
      <c r="A18" s="79"/>
      <c r="B18" s="165" t="s">
        <v>105</v>
      </c>
      <c r="C18" s="1026">
        <v>34</v>
      </c>
      <c r="D18" s="1027">
        <v>28909.999999999996</v>
      </c>
      <c r="E18" s="1027">
        <v>2760.9999999999977</v>
      </c>
      <c r="F18" s="1027">
        <v>5428</v>
      </c>
      <c r="G18" s="1027">
        <v>8379</v>
      </c>
      <c r="H18" s="1028">
        <v>5343.9999999999991</v>
      </c>
      <c r="I18" s="1093" t="s">
        <v>105</v>
      </c>
      <c r="J18" s="392"/>
      <c r="K18" s="10"/>
      <c r="L18" s="10"/>
    </row>
    <row r="19" spans="1:12" ht="15.95" customHeight="1">
      <c r="A19" s="79"/>
      <c r="B19" s="165" t="s">
        <v>100</v>
      </c>
      <c r="C19" s="1026">
        <v>34</v>
      </c>
      <c r="D19" s="1027">
        <v>32300.999999999996</v>
      </c>
      <c r="E19" s="1027">
        <v>4052.9999999999991</v>
      </c>
      <c r="F19" s="1027">
        <v>9744.9999999999982</v>
      </c>
      <c r="G19" s="1027">
        <v>5721.9999999999982</v>
      </c>
      <c r="H19" s="1028">
        <v>11248.999999999993</v>
      </c>
      <c r="I19" s="1093" t="s">
        <v>100</v>
      </c>
      <c r="J19" s="392"/>
      <c r="K19" s="10"/>
      <c r="L19" s="10"/>
    </row>
    <row r="20" spans="1:12" ht="15.95" customHeight="1">
      <c r="A20" s="79"/>
      <c r="B20" s="165" t="s">
        <v>101</v>
      </c>
      <c r="C20" s="1026">
        <v>35</v>
      </c>
      <c r="D20" s="1027">
        <v>24789.999999999971</v>
      </c>
      <c r="E20" s="1027">
        <v>1271</v>
      </c>
      <c r="F20" s="1027">
        <v>11388.000000000004</v>
      </c>
      <c r="G20" s="1027">
        <v>1239.0000000000005</v>
      </c>
      <c r="H20" s="1028">
        <v>3742.0000000000027</v>
      </c>
      <c r="I20" s="1093" t="s">
        <v>101</v>
      </c>
      <c r="J20" s="392"/>
      <c r="K20" s="10"/>
      <c r="L20" s="10"/>
    </row>
    <row r="21" spans="1:12" ht="15.95" customHeight="1">
      <c r="A21" s="79"/>
      <c r="B21" s="165" t="s">
        <v>102</v>
      </c>
      <c r="C21" s="1026">
        <v>33</v>
      </c>
      <c r="D21" s="1027">
        <v>29327.000000000018</v>
      </c>
      <c r="E21" s="1027">
        <v>1613.0000000000005</v>
      </c>
      <c r="F21" s="1027">
        <v>9091</v>
      </c>
      <c r="G21" s="1027">
        <v>3115.0000000000009</v>
      </c>
      <c r="H21" s="1028">
        <v>4181</v>
      </c>
      <c r="I21" s="1093" t="s">
        <v>102</v>
      </c>
      <c r="J21" s="392"/>
    </row>
    <row r="22" spans="1:12" ht="15.95" customHeight="1">
      <c r="A22" s="1492" t="s">
        <v>106</v>
      </c>
      <c r="B22" s="1269"/>
      <c r="C22" s="1024">
        <v>24</v>
      </c>
      <c r="D22" s="1021">
        <v>4523</v>
      </c>
      <c r="E22" s="1021">
        <v>3479.9999999999995</v>
      </c>
      <c r="F22" s="1021">
        <v>37948.000000000029</v>
      </c>
      <c r="G22" s="1021">
        <v>20154</v>
      </c>
      <c r="H22" s="1025">
        <v>107194.00000000003</v>
      </c>
      <c r="I22" s="1501" t="s">
        <v>114</v>
      </c>
      <c r="J22" s="1502"/>
    </row>
    <row r="23" spans="1:12" ht="15.95" customHeight="1">
      <c r="A23" s="79"/>
      <c r="B23" s="165" t="s">
        <v>105</v>
      </c>
      <c r="C23" s="1026">
        <v>30</v>
      </c>
      <c r="D23" s="1027">
        <v>252.00000000000011</v>
      </c>
      <c r="E23" s="1027">
        <v>414.00000000000006</v>
      </c>
      <c r="F23" s="1027">
        <v>3561.0000000000018</v>
      </c>
      <c r="G23" s="1027">
        <v>4429</v>
      </c>
      <c r="H23" s="1028">
        <v>24955.000000000004</v>
      </c>
      <c r="I23" s="1093" t="s">
        <v>105</v>
      </c>
      <c r="J23" s="392"/>
    </row>
    <row r="24" spans="1:12" ht="15.95" customHeight="1">
      <c r="A24" s="79"/>
      <c r="B24" s="165" t="s">
        <v>100</v>
      </c>
      <c r="C24" s="1026">
        <v>28</v>
      </c>
      <c r="D24" s="1027">
        <v>121.99999999999999</v>
      </c>
      <c r="E24" s="1027">
        <v>586.99999999999977</v>
      </c>
      <c r="F24" s="1027">
        <v>4088.0000000000018</v>
      </c>
      <c r="G24" s="1027">
        <v>3306.9999999999995</v>
      </c>
      <c r="H24" s="1028">
        <v>31125.000000000033</v>
      </c>
      <c r="I24" s="1093" t="s">
        <v>100</v>
      </c>
      <c r="J24" s="392"/>
    </row>
    <row r="25" spans="1:12" ht="15.95" customHeight="1">
      <c r="A25" s="79"/>
      <c r="B25" s="165" t="s">
        <v>101</v>
      </c>
      <c r="C25" s="1026">
        <v>24</v>
      </c>
      <c r="D25" s="1027">
        <v>10.000000000000002</v>
      </c>
      <c r="E25" s="1027">
        <v>1792.9999999999998</v>
      </c>
      <c r="F25" s="1027">
        <v>20539.000000000015</v>
      </c>
      <c r="G25" s="1027">
        <v>3253.9999999999982</v>
      </c>
      <c r="H25" s="1028">
        <v>29967.999999999996</v>
      </c>
      <c r="I25" s="1093" t="s">
        <v>101</v>
      </c>
      <c r="J25" s="392"/>
    </row>
    <row r="26" spans="1:12" ht="15.95" customHeight="1">
      <c r="A26" s="79"/>
      <c r="B26" s="165" t="s">
        <v>102</v>
      </c>
      <c r="C26" s="1026">
        <v>24</v>
      </c>
      <c r="D26" s="1027">
        <v>4139</v>
      </c>
      <c r="E26" s="1027">
        <v>686.00000000000011</v>
      </c>
      <c r="F26" s="1027">
        <v>9760.0000000000073</v>
      </c>
      <c r="G26" s="1027">
        <v>9164.0000000000018</v>
      </c>
      <c r="H26" s="1028">
        <v>21145.999999999993</v>
      </c>
      <c r="I26" s="1093" t="s">
        <v>102</v>
      </c>
      <c r="J26" s="392"/>
    </row>
    <row r="27" spans="1:12">
      <c r="A27" s="1492" t="s">
        <v>115</v>
      </c>
      <c r="B27" s="1269"/>
      <c r="C27" s="1024">
        <v>36</v>
      </c>
      <c r="D27" s="1021">
        <v>19818.000000000004</v>
      </c>
      <c r="E27" s="1021">
        <v>14877.999999999989</v>
      </c>
      <c r="F27" s="1021">
        <v>37153</v>
      </c>
      <c r="G27" s="1021">
        <v>107655.99999999997</v>
      </c>
      <c r="H27" s="1025">
        <v>32880</v>
      </c>
      <c r="I27" s="1501" t="s">
        <v>116</v>
      </c>
      <c r="J27" s="1502"/>
    </row>
    <row r="28" spans="1:12" ht="15.95" customHeight="1">
      <c r="A28" s="79"/>
      <c r="B28" s="165" t="s">
        <v>105</v>
      </c>
      <c r="C28" s="1026">
        <v>36</v>
      </c>
      <c r="D28" s="1027">
        <v>4176.0000000000009</v>
      </c>
      <c r="E28" s="1027">
        <v>132.99999999999994</v>
      </c>
      <c r="F28" s="1027">
        <v>7082.0000000000009</v>
      </c>
      <c r="G28" s="1027">
        <v>15208.000000000005</v>
      </c>
      <c r="H28" s="1028">
        <v>7757.9999999999955</v>
      </c>
      <c r="I28" s="1093" t="s">
        <v>105</v>
      </c>
      <c r="J28" s="392"/>
    </row>
    <row r="29" spans="1:12" ht="15.95" customHeight="1">
      <c r="A29" s="79"/>
      <c r="B29" s="165" t="s">
        <v>100</v>
      </c>
      <c r="C29" s="1026">
        <v>36</v>
      </c>
      <c r="D29" s="1027">
        <v>4365.0000000000009</v>
      </c>
      <c r="E29" s="1027">
        <v>14276.999999999989</v>
      </c>
      <c r="F29" s="1027">
        <v>8783</v>
      </c>
      <c r="G29" s="1027">
        <v>48515.999999999978</v>
      </c>
      <c r="H29" s="1028">
        <v>12223.000000000005</v>
      </c>
      <c r="I29" s="1093" t="s">
        <v>100</v>
      </c>
      <c r="J29" s="392"/>
    </row>
    <row r="30" spans="1:12" ht="15.95" customHeight="1">
      <c r="A30" s="79"/>
      <c r="B30" s="165" t="s">
        <v>101</v>
      </c>
      <c r="C30" s="1026">
        <v>36</v>
      </c>
      <c r="D30" s="1027">
        <v>4078.9999999999995</v>
      </c>
      <c r="E30" s="1027">
        <v>292.00000000000023</v>
      </c>
      <c r="F30" s="1027">
        <v>4157</v>
      </c>
      <c r="G30" s="1027">
        <v>11444.999999999996</v>
      </c>
      <c r="H30" s="1028">
        <v>2384.0000000000005</v>
      </c>
      <c r="I30" s="1093" t="s">
        <v>101</v>
      </c>
      <c r="J30" s="392"/>
    </row>
    <row r="31" spans="1:12" ht="15.95" customHeight="1">
      <c r="A31" s="243"/>
      <c r="B31" s="165" t="s">
        <v>102</v>
      </c>
      <c r="C31" s="1029">
        <v>36</v>
      </c>
      <c r="D31" s="1030">
        <v>7198.0000000000018</v>
      </c>
      <c r="E31" s="1030">
        <v>176.00000000000017</v>
      </c>
      <c r="F31" s="1030">
        <v>17131.000000000004</v>
      </c>
      <c r="G31" s="1030">
        <v>32486.999999999985</v>
      </c>
      <c r="H31" s="1031">
        <v>10515.000000000002</v>
      </c>
      <c r="I31" s="1094" t="s">
        <v>102</v>
      </c>
      <c r="J31" s="163"/>
    </row>
    <row r="32" spans="1:12" ht="15" customHeight="1">
      <c r="A32" s="1495" t="s">
        <v>253</v>
      </c>
      <c r="B32" s="1495"/>
      <c r="C32" s="1496"/>
      <c r="D32" s="1496"/>
      <c r="E32" s="1496"/>
      <c r="F32" s="1497" t="s">
        <v>251</v>
      </c>
      <c r="G32" s="1497"/>
      <c r="H32" s="1497"/>
      <c r="I32" s="1497"/>
      <c r="J32" s="1497"/>
    </row>
  </sheetData>
  <mergeCells count="19">
    <mergeCell ref="A32:E32"/>
    <mergeCell ref="F32:J32"/>
    <mergeCell ref="I4:J6"/>
    <mergeCell ref="A4:B6"/>
    <mergeCell ref="C4:C5"/>
    <mergeCell ref="D4:E4"/>
    <mergeCell ref="F4:H4"/>
    <mergeCell ref="I22:J22"/>
    <mergeCell ref="I17:J17"/>
    <mergeCell ref="I12:J12"/>
    <mergeCell ref="I27:J27"/>
    <mergeCell ref="A27:B27"/>
    <mergeCell ref="A22:B22"/>
    <mergeCell ref="A12:B12"/>
    <mergeCell ref="A17:B17"/>
    <mergeCell ref="I7:J7"/>
    <mergeCell ref="A7:B7"/>
    <mergeCell ref="A1:J1"/>
    <mergeCell ref="A2:J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36" orientation="portrait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&amp;"Arial,Regular"53&amp;"-,Regular"
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O31"/>
  <sheetViews>
    <sheetView rightToLeft="1" view="pageBreakPreview" zoomScaleNormal="100" zoomScaleSheetLayoutView="100" workbookViewId="0">
      <selection activeCell="N19" sqref="N19"/>
    </sheetView>
  </sheetViews>
  <sheetFormatPr defaultColWidth="9" defaultRowHeight="14.25"/>
  <cols>
    <col min="1" max="1" width="11.125" style="89" customWidth="1"/>
    <col min="2" max="2" width="5" style="89" customWidth="1"/>
    <col min="3" max="3" width="8.625" style="89" customWidth="1"/>
    <col min="4" max="4" width="9.25" style="89" customWidth="1"/>
    <col min="5" max="5" width="8.125" style="89" customWidth="1"/>
    <col min="6" max="6" width="7.375" style="89" customWidth="1"/>
    <col min="7" max="7" width="8.375" style="89" customWidth="1"/>
    <col min="8" max="8" width="9.5" style="89" customWidth="1"/>
    <col min="9" max="9" width="4.625" style="89" bestFit="1" customWidth="1"/>
    <col min="10" max="10" width="12.625" style="89" customWidth="1"/>
    <col min="11" max="11" width="8.375" style="89" customWidth="1"/>
    <col min="12" max="12" width="16.875" style="89" customWidth="1"/>
    <col min="13" max="13" width="11.125" style="89" customWidth="1"/>
    <col min="14" max="16384" width="9" style="89"/>
  </cols>
  <sheetData>
    <row r="1" spans="1:15" ht="20.25" customHeight="1">
      <c r="A1" s="1293" t="s">
        <v>373</v>
      </c>
      <c r="B1" s="1294"/>
      <c r="C1" s="1294"/>
      <c r="D1" s="1294"/>
      <c r="E1" s="1294"/>
      <c r="F1" s="1294"/>
      <c r="G1" s="1294"/>
      <c r="H1" s="1294"/>
      <c r="I1" s="1294"/>
      <c r="J1" s="1294"/>
    </row>
    <row r="2" spans="1:15" ht="30.75" customHeight="1">
      <c r="A2" s="1293" t="s">
        <v>374</v>
      </c>
      <c r="B2" s="1503"/>
      <c r="C2" s="1503"/>
      <c r="D2" s="1503"/>
      <c r="E2" s="1503"/>
      <c r="F2" s="1503"/>
      <c r="G2" s="1503"/>
      <c r="H2" s="1503"/>
      <c r="I2" s="1503"/>
      <c r="J2" s="1503"/>
    </row>
    <row r="3" spans="1:15" ht="6" customHeight="1">
      <c r="A3" s="11"/>
    </row>
    <row r="4" spans="1:15" ht="18.75" customHeight="1">
      <c r="A4" s="1378" t="s">
        <v>192</v>
      </c>
      <c r="B4" s="1379"/>
      <c r="C4" s="1288" t="s">
        <v>166</v>
      </c>
      <c r="D4" s="1504"/>
      <c r="E4" s="1504"/>
      <c r="F4" s="1286" t="s">
        <v>167</v>
      </c>
      <c r="G4" s="1505"/>
      <c r="H4" s="1506" t="s">
        <v>52</v>
      </c>
      <c r="I4" s="1266" t="s">
        <v>93</v>
      </c>
      <c r="J4" s="1359"/>
      <c r="K4" s="91"/>
      <c r="L4" s="91"/>
      <c r="M4" s="91"/>
      <c r="N4" s="91"/>
      <c r="O4" s="91"/>
    </row>
    <row r="5" spans="1:15" ht="18.75" customHeight="1">
      <c r="A5" s="1380"/>
      <c r="B5" s="1381"/>
      <c r="C5" s="253" t="s">
        <v>74</v>
      </c>
      <c r="D5" s="44" t="s">
        <v>75</v>
      </c>
      <c r="E5" s="44" t="s">
        <v>76</v>
      </c>
      <c r="F5" s="84" t="s">
        <v>207</v>
      </c>
      <c r="G5" s="44" t="s">
        <v>84</v>
      </c>
      <c r="H5" s="1507"/>
      <c r="I5" s="1271"/>
      <c r="J5" s="1300"/>
      <c r="K5" s="91"/>
      <c r="L5" s="91"/>
      <c r="M5" s="91"/>
      <c r="N5" s="91"/>
      <c r="O5" s="91"/>
    </row>
    <row r="6" spans="1:15" ht="37.5" customHeight="1">
      <c r="A6" s="1382"/>
      <c r="B6" s="1383"/>
      <c r="C6" s="1256" t="s">
        <v>417</v>
      </c>
      <c r="D6" s="258" t="s">
        <v>80</v>
      </c>
      <c r="E6" s="258" t="s">
        <v>85</v>
      </c>
      <c r="F6" s="137" t="s">
        <v>78</v>
      </c>
      <c r="G6" s="258" t="s">
        <v>82</v>
      </c>
      <c r="H6" s="1257" t="s">
        <v>53</v>
      </c>
      <c r="I6" s="1345"/>
      <c r="J6" s="1300"/>
      <c r="K6" s="91"/>
      <c r="L6" s="91"/>
      <c r="M6" s="91"/>
      <c r="N6" s="91"/>
      <c r="O6" s="91"/>
    </row>
    <row r="7" spans="1:15" ht="15.95" customHeight="1">
      <c r="A7" s="1508" t="s">
        <v>303</v>
      </c>
      <c r="B7" s="1458"/>
      <c r="C7" s="1095">
        <v>42174</v>
      </c>
      <c r="D7" s="1097">
        <v>521981.00000000012</v>
      </c>
      <c r="E7" s="1097">
        <v>263654</v>
      </c>
      <c r="F7" s="1097">
        <v>70587.999999999956</v>
      </c>
      <c r="G7" s="1097">
        <v>14557</v>
      </c>
      <c r="H7" s="1098">
        <v>1537311.0000000005</v>
      </c>
      <c r="I7" s="1363" t="s">
        <v>302</v>
      </c>
      <c r="J7" s="1364"/>
      <c r="K7" s="91"/>
      <c r="L7" s="91"/>
      <c r="M7" s="91"/>
      <c r="N7" s="91"/>
      <c r="O7" s="91"/>
    </row>
    <row r="8" spans="1:15" ht="15.95" customHeight="1">
      <c r="A8" s="64"/>
      <c r="B8" s="62" t="s">
        <v>95</v>
      </c>
      <c r="C8" s="1099">
        <v>9580</v>
      </c>
      <c r="D8" s="1096">
        <v>137952.00000000006</v>
      </c>
      <c r="E8" s="1096">
        <v>74847</v>
      </c>
      <c r="F8" s="1096">
        <v>9442.9999999999982</v>
      </c>
      <c r="G8" s="1096">
        <v>5809</v>
      </c>
      <c r="H8" s="1100">
        <v>361704.00000000023</v>
      </c>
      <c r="I8" s="486" t="s">
        <v>105</v>
      </c>
      <c r="J8" s="401"/>
      <c r="K8" s="91"/>
      <c r="L8" s="91"/>
      <c r="M8" s="91"/>
      <c r="N8" s="91"/>
      <c r="O8" s="91"/>
    </row>
    <row r="9" spans="1:15" ht="15.95" customHeight="1">
      <c r="A9" s="64"/>
      <c r="B9" s="62" t="s">
        <v>96</v>
      </c>
      <c r="C9" s="1099">
        <v>14416</v>
      </c>
      <c r="D9" s="1096">
        <v>175609.00000000003</v>
      </c>
      <c r="E9" s="1096">
        <v>88094</v>
      </c>
      <c r="F9" s="1096">
        <v>10749.000000000004</v>
      </c>
      <c r="G9" s="1096">
        <v>2690.0000000000009</v>
      </c>
      <c r="H9" s="1100">
        <v>493104.00000000012</v>
      </c>
      <c r="I9" s="486" t="s">
        <v>214</v>
      </c>
      <c r="J9" s="401"/>
      <c r="K9" s="91"/>
      <c r="L9" s="91"/>
      <c r="M9" s="91"/>
      <c r="N9" s="91"/>
      <c r="O9" s="91"/>
    </row>
    <row r="10" spans="1:15" ht="15.95" customHeight="1">
      <c r="A10" s="64"/>
      <c r="B10" s="62" t="s">
        <v>97</v>
      </c>
      <c r="C10" s="1099">
        <v>6940.9999999999982</v>
      </c>
      <c r="D10" s="1096">
        <v>86972.000000000058</v>
      </c>
      <c r="E10" s="1096">
        <v>46358.000000000015</v>
      </c>
      <c r="F10" s="1096">
        <v>3652.9999999999977</v>
      </c>
      <c r="G10" s="1096">
        <v>1697.0000000000002</v>
      </c>
      <c r="H10" s="1100">
        <v>276109.00000000006</v>
      </c>
      <c r="I10" s="486" t="s">
        <v>215</v>
      </c>
      <c r="J10" s="401"/>
      <c r="K10" s="91"/>
      <c r="L10" s="91"/>
      <c r="M10" s="91"/>
      <c r="N10" s="91"/>
      <c r="O10" s="91"/>
    </row>
    <row r="11" spans="1:15" ht="15.95" customHeight="1">
      <c r="A11" s="67"/>
      <c r="B11" s="66" t="s">
        <v>98</v>
      </c>
      <c r="C11" s="1099">
        <v>11236.999999999996</v>
      </c>
      <c r="D11" s="1096">
        <v>121447.99999999994</v>
      </c>
      <c r="E11" s="1096">
        <v>54355.000000000029</v>
      </c>
      <c r="F11" s="1096">
        <v>46742.999999999956</v>
      </c>
      <c r="G11" s="1096">
        <v>4360.9999999999991</v>
      </c>
      <c r="H11" s="1100">
        <v>406394</v>
      </c>
      <c r="I11" s="486" t="s">
        <v>216</v>
      </c>
      <c r="J11" s="401"/>
      <c r="K11" s="91"/>
      <c r="L11" s="91"/>
      <c r="M11" s="91"/>
      <c r="N11" s="91"/>
      <c r="O11" s="91"/>
    </row>
    <row r="12" spans="1:15" ht="15.95" customHeight="1">
      <c r="A12" s="1466" t="s">
        <v>131</v>
      </c>
      <c r="B12" s="1467"/>
      <c r="C12" s="1099">
        <v>177.00000000000006</v>
      </c>
      <c r="D12" s="1096">
        <v>4019.0000000000005</v>
      </c>
      <c r="E12" s="1096">
        <v>235</v>
      </c>
      <c r="F12" s="1096">
        <v>5</v>
      </c>
      <c r="G12" s="1096">
        <v>71</v>
      </c>
      <c r="H12" s="1100">
        <v>39531.000000000015</v>
      </c>
      <c r="I12" s="1387" t="s">
        <v>169</v>
      </c>
      <c r="J12" s="1388"/>
      <c r="K12" s="91"/>
      <c r="L12" s="91"/>
      <c r="M12" s="91"/>
      <c r="N12" s="91"/>
      <c r="O12" s="91"/>
    </row>
    <row r="13" spans="1:15" ht="15.95" customHeight="1">
      <c r="A13" s="67"/>
      <c r="B13" s="66" t="s">
        <v>95</v>
      </c>
      <c r="C13" s="1101">
        <v>57.000000000000007</v>
      </c>
      <c r="D13" s="1102">
        <v>915.00000000000023</v>
      </c>
      <c r="E13" s="1102">
        <v>36</v>
      </c>
      <c r="F13" s="1102">
        <v>1E-3</v>
      </c>
      <c r="G13" s="1102">
        <v>27.999999999999996</v>
      </c>
      <c r="H13" s="1100">
        <v>6319</v>
      </c>
      <c r="I13" s="487" t="s">
        <v>105</v>
      </c>
      <c r="J13" s="401"/>
      <c r="K13" s="91"/>
      <c r="L13" s="91"/>
      <c r="M13" s="91"/>
      <c r="N13" s="91"/>
      <c r="O13" s="91"/>
    </row>
    <row r="14" spans="1:15" ht="15.95" customHeight="1">
      <c r="A14" s="67"/>
      <c r="B14" s="66" t="s">
        <v>96</v>
      </c>
      <c r="C14" s="1101">
        <v>24.000000000000004</v>
      </c>
      <c r="D14" s="1102">
        <v>1140</v>
      </c>
      <c r="E14" s="1102">
        <v>109</v>
      </c>
      <c r="F14" s="1102">
        <v>1.9999999999999998</v>
      </c>
      <c r="G14" s="1102">
        <v>16</v>
      </c>
      <c r="H14" s="1100">
        <v>12374.000000000015</v>
      </c>
      <c r="I14" s="487" t="s">
        <v>214</v>
      </c>
      <c r="J14" s="401"/>
      <c r="K14" s="91"/>
      <c r="L14" s="91"/>
      <c r="M14" s="91"/>
      <c r="N14" s="91"/>
      <c r="O14" s="91"/>
    </row>
    <row r="15" spans="1:15" ht="15.95" customHeight="1">
      <c r="A15" s="67"/>
      <c r="B15" s="66" t="s">
        <v>97</v>
      </c>
      <c r="C15" s="1101">
        <v>22</v>
      </c>
      <c r="D15" s="1102">
        <v>636.00000000000045</v>
      </c>
      <c r="E15" s="1102">
        <v>48</v>
      </c>
      <c r="F15" s="1102">
        <v>1E-3</v>
      </c>
      <c r="G15" s="1102">
        <v>9.9999999999999982</v>
      </c>
      <c r="H15" s="1100">
        <v>10852.999999999998</v>
      </c>
      <c r="I15" s="487" t="s">
        <v>215</v>
      </c>
      <c r="J15" s="401"/>
      <c r="K15" s="91"/>
      <c r="L15" s="91"/>
      <c r="M15" s="91"/>
      <c r="N15" s="91"/>
      <c r="O15" s="91"/>
    </row>
    <row r="16" spans="1:15" ht="15.95" customHeight="1">
      <c r="A16" s="67"/>
      <c r="B16" s="66" t="s">
        <v>98</v>
      </c>
      <c r="C16" s="1101">
        <v>74.000000000000043</v>
      </c>
      <c r="D16" s="1102">
        <v>1328</v>
      </c>
      <c r="E16" s="1102">
        <v>41.999999999999993</v>
      </c>
      <c r="F16" s="1102">
        <v>3.0000000000000004</v>
      </c>
      <c r="G16" s="1102">
        <v>16.999999999999996</v>
      </c>
      <c r="H16" s="1100">
        <v>9984.9999999999964</v>
      </c>
      <c r="I16" s="487" t="s">
        <v>216</v>
      </c>
      <c r="J16" s="401"/>
      <c r="K16" s="91"/>
      <c r="L16" s="91"/>
      <c r="M16" s="91"/>
      <c r="N16" s="91"/>
      <c r="O16" s="91"/>
    </row>
    <row r="17" spans="1:12" ht="15.95" customHeight="1">
      <c r="A17" s="1466" t="s">
        <v>103</v>
      </c>
      <c r="B17" s="1467"/>
      <c r="C17" s="1099">
        <v>2713.0000000000014</v>
      </c>
      <c r="D17" s="1096">
        <v>49333.999999999993</v>
      </c>
      <c r="E17" s="1096">
        <v>947.99999999999977</v>
      </c>
      <c r="F17" s="1096">
        <v>238.00000000000006</v>
      </c>
      <c r="G17" s="1096">
        <v>1833.9999999999995</v>
      </c>
      <c r="H17" s="1100">
        <v>258716.00000000006</v>
      </c>
      <c r="I17" s="1387" t="s">
        <v>170</v>
      </c>
      <c r="J17" s="1388"/>
      <c r="K17" s="91"/>
      <c r="L17" s="91"/>
    </row>
    <row r="18" spans="1:12" ht="15.95" customHeight="1">
      <c r="A18" s="67"/>
      <c r="B18" s="66" t="s">
        <v>95</v>
      </c>
      <c r="C18" s="1101">
        <v>164.00000000000006</v>
      </c>
      <c r="D18" s="1102">
        <v>12457.999999999993</v>
      </c>
      <c r="E18" s="1102">
        <v>26.000000000000018</v>
      </c>
      <c r="F18" s="1102">
        <v>34.000000000000014</v>
      </c>
      <c r="G18" s="1102">
        <v>271.99999999999994</v>
      </c>
      <c r="H18" s="1100">
        <v>63776.000000000007</v>
      </c>
      <c r="I18" s="487" t="s">
        <v>105</v>
      </c>
      <c r="J18" s="394"/>
      <c r="K18" s="91"/>
      <c r="L18" s="91"/>
    </row>
    <row r="19" spans="1:12" ht="15.95" customHeight="1">
      <c r="A19" s="67"/>
      <c r="B19" s="66" t="s">
        <v>96</v>
      </c>
      <c r="C19" s="1101">
        <v>1368.0000000000007</v>
      </c>
      <c r="D19" s="1102">
        <v>17718.000000000011</v>
      </c>
      <c r="E19" s="1102">
        <v>197.00000000000017</v>
      </c>
      <c r="F19" s="1102">
        <v>86.000000000000057</v>
      </c>
      <c r="G19" s="1102">
        <v>422.00000000000028</v>
      </c>
      <c r="H19" s="1100">
        <v>82860.999999999985</v>
      </c>
      <c r="I19" s="487" t="s">
        <v>214</v>
      </c>
      <c r="J19" s="394"/>
      <c r="K19" s="91"/>
      <c r="L19" s="91"/>
    </row>
    <row r="20" spans="1:12" ht="15.95" customHeight="1">
      <c r="A20" s="67"/>
      <c r="B20" s="66" t="s">
        <v>97</v>
      </c>
      <c r="C20" s="1101">
        <v>509.00000000000051</v>
      </c>
      <c r="D20" s="1102">
        <v>8114</v>
      </c>
      <c r="E20" s="1102">
        <v>708.99999999999955</v>
      </c>
      <c r="F20" s="1102">
        <v>78.999999999999986</v>
      </c>
      <c r="G20" s="1102">
        <v>312.00000000000006</v>
      </c>
      <c r="H20" s="1100">
        <v>52153.000000000051</v>
      </c>
      <c r="I20" s="489" t="s">
        <v>215</v>
      </c>
      <c r="J20" s="393"/>
      <c r="K20" s="91"/>
      <c r="L20" s="91"/>
    </row>
    <row r="21" spans="1:12" ht="15.95" customHeight="1">
      <c r="A21" s="67"/>
      <c r="B21" s="66" t="s">
        <v>98</v>
      </c>
      <c r="C21" s="1101">
        <v>672.00000000000023</v>
      </c>
      <c r="D21" s="1102">
        <v>11043.999999999995</v>
      </c>
      <c r="E21" s="1102">
        <v>16.000000000000004</v>
      </c>
      <c r="F21" s="1102">
        <v>38.999999999999986</v>
      </c>
      <c r="G21" s="1102">
        <v>827.99999999999943</v>
      </c>
      <c r="H21" s="1100">
        <v>59926.000000000015</v>
      </c>
      <c r="I21" s="487" t="s">
        <v>216</v>
      </c>
      <c r="J21" s="394"/>
    </row>
    <row r="22" spans="1:12" ht="15.95" customHeight="1">
      <c r="A22" s="1466" t="s">
        <v>134</v>
      </c>
      <c r="B22" s="1467"/>
      <c r="C22" s="1099">
        <v>17118</v>
      </c>
      <c r="D22" s="1096">
        <v>192433</v>
      </c>
      <c r="E22" s="1096">
        <v>56956.000000000007</v>
      </c>
      <c r="F22" s="1096">
        <v>12853</v>
      </c>
      <c r="G22" s="1096">
        <v>6042</v>
      </c>
      <c r="H22" s="1100">
        <v>458700.99999999988</v>
      </c>
      <c r="I22" s="1387" t="s">
        <v>114</v>
      </c>
      <c r="J22" s="1388"/>
    </row>
    <row r="23" spans="1:12" ht="15.95" customHeight="1">
      <c r="A23" s="67"/>
      <c r="B23" s="66" t="s">
        <v>95</v>
      </c>
      <c r="C23" s="1101">
        <v>5009.9999999999991</v>
      </c>
      <c r="D23" s="1102">
        <v>44359.999999999993</v>
      </c>
      <c r="E23" s="1102">
        <v>17391.999999999993</v>
      </c>
      <c r="F23" s="1102">
        <v>3600.9999999999995</v>
      </c>
      <c r="G23" s="1102">
        <v>899.99999999999966</v>
      </c>
      <c r="H23" s="1100">
        <v>104873.99999999999</v>
      </c>
      <c r="I23" s="487" t="s">
        <v>105</v>
      </c>
      <c r="J23" s="394"/>
    </row>
    <row r="24" spans="1:12" ht="15.95" customHeight="1">
      <c r="A24" s="67"/>
      <c r="B24" s="66" t="s">
        <v>96</v>
      </c>
      <c r="C24" s="1101">
        <v>4704.0000000000018</v>
      </c>
      <c r="D24" s="1102">
        <v>61879.999999999971</v>
      </c>
      <c r="E24" s="1102">
        <v>16309</v>
      </c>
      <c r="F24" s="1102">
        <v>5647.0000000000018</v>
      </c>
      <c r="G24" s="1102">
        <v>974.99999999999989</v>
      </c>
      <c r="H24" s="1100">
        <v>128744.00000000003</v>
      </c>
      <c r="I24" s="487" t="s">
        <v>214</v>
      </c>
      <c r="J24" s="394"/>
      <c r="L24" s="1219"/>
    </row>
    <row r="25" spans="1:12" ht="15.95" customHeight="1">
      <c r="A25" s="67"/>
      <c r="B25" s="66" t="s">
        <v>97</v>
      </c>
      <c r="C25" s="1101">
        <v>4042</v>
      </c>
      <c r="D25" s="1102">
        <v>40112.000000000051</v>
      </c>
      <c r="E25" s="1102">
        <v>15787.000000000005</v>
      </c>
      <c r="F25" s="1102">
        <v>1987.0000000000002</v>
      </c>
      <c r="G25" s="1102">
        <v>1144.0000000000002</v>
      </c>
      <c r="H25" s="1100">
        <v>118635.99999999996</v>
      </c>
      <c r="I25" s="487" t="s">
        <v>215</v>
      </c>
      <c r="J25" s="394"/>
    </row>
    <row r="26" spans="1:12" ht="15.95" customHeight="1">
      <c r="A26" s="67"/>
      <c r="B26" s="66" t="s">
        <v>98</v>
      </c>
      <c r="C26" s="1101">
        <v>3361.9999999999991</v>
      </c>
      <c r="D26" s="1102">
        <v>46080.999999999971</v>
      </c>
      <c r="E26" s="1102">
        <v>7468.0000000000045</v>
      </c>
      <c r="F26" s="1102">
        <v>1617.9999999999986</v>
      </c>
      <c r="G26" s="1102">
        <v>3022.9999999999995</v>
      </c>
      <c r="H26" s="1100">
        <v>106446.99999999996</v>
      </c>
      <c r="I26" s="487" t="s">
        <v>216</v>
      </c>
      <c r="J26" s="394"/>
    </row>
    <row r="27" spans="1:12" ht="15.95" customHeight="1">
      <c r="A27" s="1466" t="s">
        <v>108</v>
      </c>
      <c r="B27" s="1467"/>
      <c r="C27" s="1099">
        <v>22165.999999999993</v>
      </c>
      <c r="D27" s="1096">
        <v>276195.00000000012</v>
      </c>
      <c r="E27" s="1096">
        <v>205515.00000000006</v>
      </c>
      <c r="F27" s="1096">
        <v>57491.999999999956</v>
      </c>
      <c r="G27" s="1096">
        <v>6610.0000000000018</v>
      </c>
      <c r="H27" s="1100">
        <v>780363.00000000035</v>
      </c>
      <c r="I27" s="1387" t="s">
        <v>116</v>
      </c>
      <c r="J27" s="1388"/>
    </row>
    <row r="28" spans="1:12" ht="15.95" customHeight="1">
      <c r="A28" s="67"/>
      <c r="B28" s="66" t="s">
        <v>95</v>
      </c>
      <c r="C28" s="1101">
        <v>4349.0000000000009</v>
      </c>
      <c r="D28" s="1102">
        <v>80219.000000000073</v>
      </c>
      <c r="E28" s="1102">
        <v>57393.000000000015</v>
      </c>
      <c r="F28" s="1102">
        <v>5807.9999999999982</v>
      </c>
      <c r="G28" s="1102">
        <v>4609.0000000000009</v>
      </c>
      <c r="H28" s="1100">
        <v>186735.00000000023</v>
      </c>
      <c r="I28" s="487" t="s">
        <v>217</v>
      </c>
      <c r="J28" s="394"/>
    </row>
    <row r="29" spans="1:12" ht="15.95" customHeight="1">
      <c r="A29" s="67"/>
      <c r="B29" s="66" t="s">
        <v>96</v>
      </c>
      <c r="C29" s="1101">
        <v>8319.9999999999982</v>
      </c>
      <c r="D29" s="1102">
        <v>94871.000000000044</v>
      </c>
      <c r="E29" s="1102">
        <v>71479</v>
      </c>
      <c r="F29" s="1102">
        <v>5014.0000000000018</v>
      </c>
      <c r="G29" s="1102">
        <v>1277.0000000000009</v>
      </c>
      <c r="H29" s="1100">
        <v>269125.00000000012</v>
      </c>
      <c r="I29" s="487" t="s">
        <v>218</v>
      </c>
      <c r="J29" s="394"/>
    </row>
    <row r="30" spans="1:12" ht="15.95" customHeight="1">
      <c r="A30" s="67"/>
      <c r="B30" s="66" t="s">
        <v>97</v>
      </c>
      <c r="C30" s="1101">
        <v>2367.9999999999977</v>
      </c>
      <c r="D30" s="1102">
        <v>38110.000000000007</v>
      </c>
      <c r="E30" s="1102">
        <v>29814.000000000011</v>
      </c>
      <c r="F30" s="1102">
        <v>1586.9999999999977</v>
      </c>
      <c r="G30" s="1102">
        <v>231.00000000000009</v>
      </c>
      <c r="H30" s="1100">
        <v>94467.000000000044</v>
      </c>
      <c r="I30" s="487" t="s">
        <v>219</v>
      </c>
      <c r="J30" s="394"/>
    </row>
    <row r="31" spans="1:12" ht="15.95" customHeight="1">
      <c r="A31" s="119"/>
      <c r="B31" s="120" t="s">
        <v>98</v>
      </c>
      <c r="C31" s="1104">
        <v>7128.9999999999964</v>
      </c>
      <c r="D31" s="1105">
        <v>62994.999999999978</v>
      </c>
      <c r="E31" s="1105">
        <v>46829.000000000022</v>
      </c>
      <c r="F31" s="1105">
        <v>45082.999999999956</v>
      </c>
      <c r="G31" s="1105">
        <v>493.00000000000028</v>
      </c>
      <c r="H31" s="1234">
        <v>230036.00000000003</v>
      </c>
      <c r="I31" s="488" t="s">
        <v>220</v>
      </c>
      <c r="J31" s="121"/>
    </row>
  </sheetData>
  <mergeCells count="17">
    <mergeCell ref="I17:J17"/>
    <mergeCell ref="I27:J27"/>
    <mergeCell ref="I12:J12"/>
    <mergeCell ref="A27:B27"/>
    <mergeCell ref="A22:B22"/>
    <mergeCell ref="I22:J22"/>
    <mergeCell ref="A17:B17"/>
    <mergeCell ref="A12:B12"/>
    <mergeCell ref="I7:J7"/>
    <mergeCell ref="A1:J1"/>
    <mergeCell ref="A2:J2"/>
    <mergeCell ref="C4:E4"/>
    <mergeCell ref="F4:G4"/>
    <mergeCell ref="H4:H5"/>
    <mergeCell ref="A4:B6"/>
    <mergeCell ref="I4:J6"/>
    <mergeCell ref="A7:B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36" orientation="portrait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&amp;"Arial,Regular"54&amp;"-,Regular"
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N33"/>
  <sheetViews>
    <sheetView rightToLeft="1" view="pageBreakPreview" zoomScaleNormal="100" zoomScaleSheetLayoutView="100" workbookViewId="0">
      <selection activeCell="F9" sqref="F9"/>
    </sheetView>
  </sheetViews>
  <sheetFormatPr defaultRowHeight="14.25"/>
  <cols>
    <col min="1" max="1" width="11.125" customWidth="1"/>
    <col min="2" max="2" width="4.375" customWidth="1"/>
    <col min="3" max="3" width="7.375" customWidth="1"/>
    <col min="4" max="4" width="7.625" customWidth="1"/>
    <col min="5" max="5" width="7.875" customWidth="1"/>
    <col min="6" max="6" width="7.125" customWidth="1"/>
    <col min="7" max="7" width="5.875" customWidth="1"/>
    <col min="8" max="8" width="10.875" customWidth="1"/>
    <col min="9" max="9" width="5.625" customWidth="1"/>
    <col min="10" max="10" width="11.125" customWidth="1"/>
  </cols>
  <sheetData>
    <row r="1" spans="1:10" ht="18" customHeight="1">
      <c r="A1" s="1262" t="s">
        <v>375</v>
      </c>
      <c r="B1" s="1262"/>
      <c r="C1" s="1262"/>
      <c r="D1" s="1262"/>
      <c r="E1" s="1262"/>
      <c r="F1" s="1262"/>
      <c r="G1" s="1262"/>
      <c r="H1" s="1262"/>
      <c r="I1" s="1262"/>
      <c r="J1" s="1262"/>
    </row>
    <row r="2" spans="1:10" ht="37.5" customHeight="1">
      <c r="A2" s="1293" t="s">
        <v>391</v>
      </c>
      <c r="B2" s="1293"/>
      <c r="C2" s="1293"/>
      <c r="D2" s="1293"/>
      <c r="E2" s="1293"/>
      <c r="F2" s="1293"/>
      <c r="G2" s="1293"/>
      <c r="H2" s="1293"/>
      <c r="I2" s="1293"/>
      <c r="J2" s="1293"/>
    </row>
    <row r="3" spans="1:10" ht="6" customHeight="1">
      <c r="A3" s="5"/>
    </row>
    <row r="4" spans="1:10" ht="18.75" customHeight="1">
      <c r="A4" s="1281" t="s">
        <v>192</v>
      </c>
      <c r="B4" s="1509"/>
      <c r="C4" s="1295" t="s">
        <v>402</v>
      </c>
      <c r="D4" s="1312" t="s">
        <v>173</v>
      </c>
      <c r="E4" s="1285"/>
      <c r="F4" s="1285"/>
      <c r="G4" s="1512" t="s">
        <v>177</v>
      </c>
      <c r="H4" s="1285"/>
      <c r="I4" s="1266" t="s">
        <v>93</v>
      </c>
      <c r="J4" s="1359"/>
    </row>
    <row r="5" spans="1:10" ht="18.75" customHeight="1">
      <c r="A5" s="1298"/>
      <c r="B5" s="1510"/>
      <c r="C5" s="1296"/>
      <c r="D5" s="253" t="s">
        <v>64</v>
      </c>
      <c r="E5" s="84" t="s">
        <v>66</v>
      </c>
      <c r="F5" s="44" t="s">
        <v>205</v>
      </c>
      <c r="G5" s="44" t="s">
        <v>70</v>
      </c>
      <c r="H5" s="84" t="s">
        <v>72</v>
      </c>
      <c r="I5" s="1271"/>
      <c r="J5" s="1300"/>
    </row>
    <row r="6" spans="1:10" ht="23.25" customHeight="1">
      <c r="A6" s="1299"/>
      <c r="B6" s="1511"/>
      <c r="C6" s="1217" t="s">
        <v>404</v>
      </c>
      <c r="D6" s="242" t="s">
        <v>65</v>
      </c>
      <c r="E6" s="137" t="s">
        <v>67</v>
      </c>
      <c r="F6" s="258" t="s">
        <v>69</v>
      </c>
      <c r="G6" s="258" t="s">
        <v>71</v>
      </c>
      <c r="H6" s="137" t="s">
        <v>73</v>
      </c>
      <c r="I6" s="1271"/>
      <c r="J6" s="1300"/>
    </row>
    <row r="7" spans="1:10" ht="15.95" customHeight="1">
      <c r="A7" s="1407" t="s">
        <v>303</v>
      </c>
      <c r="B7" s="1458"/>
      <c r="C7" s="1107">
        <v>109</v>
      </c>
      <c r="D7" s="1084">
        <v>9.6</v>
      </c>
      <c r="E7" s="1084">
        <v>1.9</v>
      </c>
      <c r="F7" s="1084">
        <v>8.9</v>
      </c>
      <c r="G7" s="1084">
        <v>9.5</v>
      </c>
      <c r="H7" s="1108">
        <v>10.7</v>
      </c>
      <c r="I7" s="1517" t="s">
        <v>302</v>
      </c>
      <c r="J7" s="1475"/>
    </row>
    <row r="8" spans="1:10" ht="15.95" customHeight="1">
      <c r="A8" s="160"/>
      <c r="B8" s="46" t="s">
        <v>105</v>
      </c>
      <c r="C8" s="1109">
        <v>116</v>
      </c>
      <c r="D8" s="1083">
        <v>9.6999999999999993</v>
      </c>
      <c r="E8" s="1083">
        <v>0.9</v>
      </c>
      <c r="F8" s="1083">
        <v>5.3</v>
      </c>
      <c r="G8" s="1083">
        <v>7.8</v>
      </c>
      <c r="H8" s="1110">
        <v>10.6</v>
      </c>
      <c r="I8" s="46" t="s">
        <v>105</v>
      </c>
      <c r="J8" s="402"/>
    </row>
    <row r="9" spans="1:10" ht="15.95" customHeight="1">
      <c r="A9" s="28"/>
      <c r="B9" s="46" t="s">
        <v>100</v>
      </c>
      <c r="C9" s="1109">
        <v>114</v>
      </c>
      <c r="D9" s="1083">
        <v>8.1</v>
      </c>
      <c r="E9" s="1083">
        <v>3.9</v>
      </c>
      <c r="F9" s="1083">
        <v>6.2</v>
      </c>
      <c r="G9" s="1083">
        <v>11.7</v>
      </c>
      <c r="H9" s="1110">
        <v>11.1</v>
      </c>
      <c r="I9" s="46" t="s">
        <v>100</v>
      </c>
      <c r="J9" s="403"/>
    </row>
    <row r="10" spans="1:10" ht="15.95" customHeight="1">
      <c r="A10" s="28"/>
      <c r="B10" s="46" t="s">
        <v>101</v>
      </c>
      <c r="C10" s="1109">
        <v>111</v>
      </c>
      <c r="D10" s="1083">
        <v>11.2</v>
      </c>
      <c r="E10" s="1083">
        <v>1.2</v>
      </c>
      <c r="F10" s="1083">
        <v>15.9</v>
      </c>
      <c r="G10" s="1083">
        <v>5.8</v>
      </c>
      <c r="H10" s="1110">
        <v>13.1</v>
      </c>
      <c r="I10" s="46" t="s">
        <v>101</v>
      </c>
      <c r="J10" s="403"/>
    </row>
    <row r="11" spans="1:10" ht="15.95" customHeight="1">
      <c r="A11" s="28"/>
      <c r="B11" s="46" t="s">
        <v>102</v>
      </c>
      <c r="C11" s="1109">
        <v>109</v>
      </c>
      <c r="D11" s="1083">
        <v>10.3</v>
      </c>
      <c r="E11" s="1083">
        <v>0.6</v>
      </c>
      <c r="F11" s="1083">
        <v>10.6</v>
      </c>
      <c r="G11" s="1083">
        <v>11</v>
      </c>
      <c r="H11" s="1110">
        <v>8.9</v>
      </c>
      <c r="I11" s="46" t="s">
        <v>102</v>
      </c>
      <c r="J11" s="402"/>
    </row>
    <row r="12" spans="1:10" ht="15.95" customHeight="1">
      <c r="A12" s="1482" t="s">
        <v>131</v>
      </c>
      <c r="B12" s="1455"/>
      <c r="C12" s="1109">
        <v>16</v>
      </c>
      <c r="D12" s="1083">
        <v>20.7</v>
      </c>
      <c r="E12" s="1083">
        <v>1</v>
      </c>
      <c r="F12" s="1083">
        <v>64.8</v>
      </c>
      <c r="G12" s="1083">
        <v>0.4</v>
      </c>
      <c r="H12" s="1110">
        <v>1.7</v>
      </c>
      <c r="I12" s="1409" t="s">
        <v>169</v>
      </c>
      <c r="J12" s="1410"/>
    </row>
    <row r="13" spans="1:10" ht="15.95" customHeight="1">
      <c r="A13" s="3"/>
      <c r="B13" s="47" t="s">
        <v>105</v>
      </c>
      <c r="C13" s="1111">
        <v>16</v>
      </c>
      <c r="D13" s="1089">
        <v>28.4</v>
      </c>
      <c r="E13" s="1089">
        <v>1.6</v>
      </c>
      <c r="F13" s="1089">
        <v>50.2</v>
      </c>
      <c r="G13" s="1089">
        <v>1.3</v>
      </c>
      <c r="H13" s="1112">
        <v>2.1</v>
      </c>
      <c r="I13" s="47" t="s">
        <v>105</v>
      </c>
      <c r="J13" s="36"/>
    </row>
    <row r="14" spans="1:10" ht="15.95" customHeight="1">
      <c r="A14" s="3"/>
      <c r="B14" s="47" t="s">
        <v>100</v>
      </c>
      <c r="C14" s="1111">
        <v>16</v>
      </c>
      <c r="D14" s="1089">
        <v>23.5</v>
      </c>
      <c r="E14" s="1089">
        <v>1.1000000000000001</v>
      </c>
      <c r="F14" s="1089">
        <v>62.9</v>
      </c>
      <c r="G14" s="1089">
        <v>0</v>
      </c>
      <c r="H14" s="1112">
        <v>2.1</v>
      </c>
      <c r="I14" s="47" t="s">
        <v>100</v>
      </c>
      <c r="J14" s="26"/>
    </row>
    <row r="15" spans="1:10" ht="15.95" customHeight="1">
      <c r="A15" s="3"/>
      <c r="B15" s="47" t="s">
        <v>101</v>
      </c>
      <c r="C15" s="1111">
        <v>16</v>
      </c>
      <c r="D15" s="1089">
        <v>19.7</v>
      </c>
      <c r="E15" s="1089">
        <v>0.5</v>
      </c>
      <c r="F15" s="1089">
        <v>71.7</v>
      </c>
      <c r="G15" s="1089">
        <v>0.3</v>
      </c>
      <c r="H15" s="1112">
        <v>1.2</v>
      </c>
      <c r="I15" s="47" t="s">
        <v>101</v>
      </c>
      <c r="J15" s="26"/>
    </row>
    <row r="16" spans="1:10" ht="15.95" customHeight="1">
      <c r="A16" s="27"/>
      <c r="B16" s="47" t="s">
        <v>102</v>
      </c>
      <c r="C16" s="1111">
        <v>16</v>
      </c>
      <c r="D16" s="1089">
        <v>13.4</v>
      </c>
      <c r="E16" s="1089">
        <v>1.2</v>
      </c>
      <c r="F16" s="1089">
        <v>69.099999999999994</v>
      </c>
      <c r="G16" s="1089">
        <v>0.3</v>
      </c>
      <c r="H16" s="1112">
        <v>1.4</v>
      </c>
      <c r="I16" s="47" t="s">
        <v>102</v>
      </c>
      <c r="J16" s="26"/>
    </row>
    <row r="17" spans="1:14" ht="15.95" customHeight="1">
      <c r="A17" s="1482" t="s">
        <v>103</v>
      </c>
      <c r="B17" s="1455"/>
      <c r="C17" s="1109">
        <v>33</v>
      </c>
      <c r="D17" s="1083">
        <v>44.6</v>
      </c>
      <c r="E17" s="1083">
        <v>3.7</v>
      </c>
      <c r="F17" s="1083">
        <v>13.8</v>
      </c>
      <c r="G17" s="1083">
        <v>7.1</v>
      </c>
      <c r="H17" s="1110">
        <v>9.5</v>
      </c>
      <c r="I17" s="1409" t="s">
        <v>170</v>
      </c>
      <c r="J17" s="1410"/>
    </row>
    <row r="18" spans="1:14" ht="15.95" customHeight="1">
      <c r="A18" s="3"/>
      <c r="B18" s="47" t="s">
        <v>105</v>
      </c>
      <c r="C18" s="1111">
        <v>34</v>
      </c>
      <c r="D18" s="1089">
        <v>45.4</v>
      </c>
      <c r="E18" s="1089">
        <v>4.3</v>
      </c>
      <c r="F18" s="1089">
        <v>8.5</v>
      </c>
      <c r="G18" s="1089">
        <v>13.1</v>
      </c>
      <c r="H18" s="1112">
        <v>8.4</v>
      </c>
      <c r="I18" s="47" t="s">
        <v>105</v>
      </c>
      <c r="J18" s="36"/>
    </row>
    <row r="19" spans="1:14" ht="15.95" customHeight="1">
      <c r="A19" s="3"/>
      <c r="B19" s="47" t="s">
        <v>100</v>
      </c>
      <c r="C19" s="1111">
        <v>34</v>
      </c>
      <c r="D19" s="1089">
        <v>38.9</v>
      </c>
      <c r="E19" s="1089">
        <v>4.9000000000000004</v>
      </c>
      <c r="F19" s="1089">
        <v>11.8</v>
      </c>
      <c r="G19" s="1089">
        <v>6.9</v>
      </c>
      <c r="H19" s="1112">
        <v>13.6</v>
      </c>
      <c r="I19" s="47" t="s">
        <v>100</v>
      </c>
      <c r="J19" s="26"/>
    </row>
    <row r="20" spans="1:14" ht="15.95" customHeight="1">
      <c r="A20" s="3"/>
      <c r="B20" s="47" t="s">
        <v>101</v>
      </c>
      <c r="C20" s="1111">
        <v>35</v>
      </c>
      <c r="D20" s="1089">
        <v>47.4</v>
      </c>
      <c r="E20" s="1089">
        <v>2.4</v>
      </c>
      <c r="F20" s="1089">
        <v>21.8</v>
      </c>
      <c r="G20" s="1089">
        <v>2.4</v>
      </c>
      <c r="H20" s="1112">
        <v>7.2</v>
      </c>
      <c r="I20" s="961" t="s">
        <v>101</v>
      </c>
      <c r="J20" s="393"/>
    </row>
    <row r="21" spans="1:14" ht="15.95" customHeight="1">
      <c r="A21" s="27"/>
      <c r="B21" s="47" t="s">
        <v>102</v>
      </c>
      <c r="C21" s="1111">
        <v>33</v>
      </c>
      <c r="D21" s="1089">
        <v>48.9</v>
      </c>
      <c r="E21" s="1089">
        <v>2.7</v>
      </c>
      <c r="F21" s="1089">
        <v>15.2</v>
      </c>
      <c r="G21" s="1089">
        <v>5.2</v>
      </c>
      <c r="H21" s="1112">
        <v>7</v>
      </c>
      <c r="I21" s="47" t="s">
        <v>102</v>
      </c>
      <c r="J21" s="26"/>
    </row>
    <row r="22" spans="1:14" ht="15.95" customHeight="1">
      <c r="A22" s="1482" t="s">
        <v>134</v>
      </c>
      <c r="B22" s="1455"/>
      <c r="C22" s="1109">
        <v>24</v>
      </c>
      <c r="D22" s="1083">
        <v>1</v>
      </c>
      <c r="E22" s="1083">
        <v>0.8</v>
      </c>
      <c r="F22" s="1083">
        <v>8.3000000000000007</v>
      </c>
      <c r="G22" s="1083">
        <v>4.4000000000000004</v>
      </c>
      <c r="H22" s="1110">
        <v>23.4</v>
      </c>
      <c r="I22" s="1387" t="s">
        <v>171</v>
      </c>
      <c r="J22" s="1388"/>
    </row>
    <row r="23" spans="1:14" ht="15.95" customHeight="1">
      <c r="A23" s="3"/>
      <c r="B23" s="47" t="s">
        <v>105</v>
      </c>
      <c r="C23" s="1111">
        <v>30</v>
      </c>
      <c r="D23" s="1089">
        <v>0.2</v>
      </c>
      <c r="E23" s="1089">
        <v>0.4</v>
      </c>
      <c r="F23" s="1089">
        <v>3.4</v>
      </c>
      <c r="G23" s="1089">
        <v>4.2</v>
      </c>
      <c r="H23" s="1112">
        <v>23.8</v>
      </c>
      <c r="I23" s="47" t="s">
        <v>105</v>
      </c>
      <c r="J23" s="26"/>
    </row>
    <row r="24" spans="1:14" ht="15.95" customHeight="1">
      <c r="A24" s="3"/>
      <c r="B24" s="47" t="s">
        <v>100</v>
      </c>
      <c r="C24" s="1111">
        <v>28</v>
      </c>
      <c r="D24" s="1089">
        <v>0.1</v>
      </c>
      <c r="E24" s="1089">
        <v>0.5</v>
      </c>
      <c r="F24" s="1089">
        <v>3.2</v>
      </c>
      <c r="G24" s="1089">
        <v>2.6</v>
      </c>
      <c r="H24" s="1112">
        <v>24.1</v>
      </c>
      <c r="I24" s="47" t="s">
        <v>100</v>
      </c>
      <c r="J24" s="26"/>
    </row>
    <row r="25" spans="1:14" ht="15.95" customHeight="1">
      <c r="A25" s="3"/>
      <c r="B25" s="47" t="s">
        <v>101</v>
      </c>
      <c r="C25" s="1111">
        <v>24</v>
      </c>
      <c r="D25" s="1089" t="s">
        <v>398</v>
      </c>
      <c r="E25" s="1089">
        <v>1.5</v>
      </c>
      <c r="F25" s="1089">
        <v>17.3</v>
      </c>
      <c r="G25" s="1089">
        <v>2.7</v>
      </c>
      <c r="H25" s="1112">
        <v>25.3</v>
      </c>
      <c r="I25" s="47" t="s">
        <v>101</v>
      </c>
      <c r="J25" s="26"/>
    </row>
    <row r="26" spans="1:14" ht="15.95" customHeight="1">
      <c r="A26" s="27"/>
      <c r="B26" s="47" t="s">
        <v>102</v>
      </c>
      <c r="C26" s="1111">
        <v>24</v>
      </c>
      <c r="D26" s="1089">
        <v>3.9</v>
      </c>
      <c r="E26" s="1089">
        <v>0.6</v>
      </c>
      <c r="F26" s="1089">
        <v>9.1999999999999993</v>
      </c>
      <c r="G26" s="1089">
        <v>8.6</v>
      </c>
      <c r="H26" s="1112">
        <v>19.899999999999999</v>
      </c>
      <c r="I26" s="47" t="s">
        <v>102</v>
      </c>
      <c r="J26" s="26"/>
    </row>
    <row r="27" spans="1:14" ht="15.95" customHeight="1">
      <c r="A27" s="1482" t="s">
        <v>108</v>
      </c>
      <c r="B27" s="1455"/>
      <c r="C27" s="1109">
        <v>36</v>
      </c>
      <c r="D27" s="1083">
        <v>2.5</v>
      </c>
      <c r="E27" s="1083">
        <v>1.9</v>
      </c>
      <c r="F27" s="1083">
        <v>4.8</v>
      </c>
      <c r="G27" s="1083">
        <v>13.8</v>
      </c>
      <c r="H27" s="1110">
        <v>4.2</v>
      </c>
      <c r="I27" s="1409" t="s">
        <v>172</v>
      </c>
      <c r="J27" s="1410"/>
    </row>
    <row r="28" spans="1:14" ht="15.95" customHeight="1">
      <c r="A28" s="28"/>
      <c r="B28" s="47" t="s">
        <v>105</v>
      </c>
      <c r="C28" s="1111">
        <v>36</v>
      </c>
      <c r="D28" s="1089">
        <v>2.2000000000000002</v>
      </c>
      <c r="E28" s="1089">
        <v>0.1</v>
      </c>
      <c r="F28" s="1089">
        <v>3.8</v>
      </c>
      <c r="G28" s="1089">
        <v>8.1</v>
      </c>
      <c r="H28" s="1112">
        <v>4.2</v>
      </c>
      <c r="I28" s="47" t="s">
        <v>105</v>
      </c>
      <c r="J28" s="36"/>
    </row>
    <row r="29" spans="1:14" ht="15.95" customHeight="1">
      <c r="A29" s="28"/>
      <c r="B29" s="47" t="s">
        <v>100</v>
      </c>
      <c r="C29" s="1111">
        <v>36</v>
      </c>
      <c r="D29" s="1089">
        <v>1.6</v>
      </c>
      <c r="E29" s="1089">
        <v>5.3</v>
      </c>
      <c r="F29" s="1089">
        <v>3.3</v>
      </c>
      <c r="G29" s="1089">
        <v>18</v>
      </c>
      <c r="H29" s="1112">
        <v>4.5</v>
      </c>
      <c r="I29" s="47" t="s">
        <v>100</v>
      </c>
      <c r="J29" s="26"/>
    </row>
    <row r="30" spans="1:14" ht="15.95" customHeight="1">
      <c r="A30" s="28"/>
      <c r="B30" s="47" t="s">
        <v>101</v>
      </c>
      <c r="C30" s="1111">
        <v>36</v>
      </c>
      <c r="D30" s="1089">
        <v>4.3</v>
      </c>
      <c r="E30" s="1089">
        <v>0.3</v>
      </c>
      <c r="F30" s="1089">
        <v>4.4000000000000004</v>
      </c>
      <c r="G30" s="1089">
        <v>12.1</v>
      </c>
      <c r="H30" s="1112">
        <v>2.5</v>
      </c>
      <c r="I30" s="47" t="s">
        <v>101</v>
      </c>
      <c r="J30" s="26"/>
    </row>
    <row r="31" spans="1:14" ht="15.95" customHeight="1">
      <c r="A31" s="122"/>
      <c r="B31" s="123" t="s">
        <v>102</v>
      </c>
      <c r="C31" s="1113">
        <v>36</v>
      </c>
      <c r="D31" s="1091">
        <v>3.1</v>
      </c>
      <c r="E31" s="1091">
        <v>0.1</v>
      </c>
      <c r="F31" s="1091">
        <v>7.4</v>
      </c>
      <c r="G31" s="1091">
        <v>14.1</v>
      </c>
      <c r="H31" s="1114">
        <v>4.5999999999999996</v>
      </c>
      <c r="I31" s="123" t="s">
        <v>102</v>
      </c>
      <c r="J31" s="124"/>
    </row>
    <row r="32" spans="1:14" ht="20.25">
      <c r="A32" s="1513" t="s">
        <v>395</v>
      </c>
      <c r="B32" s="1514"/>
      <c r="C32" s="1514"/>
      <c r="D32" s="1514"/>
      <c r="E32" s="1515"/>
      <c r="F32" s="1516" t="s">
        <v>396</v>
      </c>
      <c r="G32" s="1516"/>
      <c r="H32" s="1516"/>
      <c r="I32" s="1516"/>
      <c r="J32" s="1516"/>
      <c r="K32" s="1212"/>
      <c r="L32" s="1212"/>
      <c r="M32" s="1212"/>
      <c r="N32" s="1212"/>
    </row>
    <row r="33" spans="1:10" ht="15.95" customHeight="1">
      <c r="A33" s="1513" t="s">
        <v>405</v>
      </c>
      <c r="B33" s="1514"/>
      <c r="C33" s="1514"/>
      <c r="D33" s="1514"/>
      <c r="E33" s="1515"/>
      <c r="F33" s="1516" t="s">
        <v>401</v>
      </c>
      <c r="G33" s="1516"/>
      <c r="H33" s="1516"/>
      <c r="I33" s="1516"/>
      <c r="J33" s="1516"/>
    </row>
  </sheetData>
  <mergeCells count="21">
    <mergeCell ref="A32:E32"/>
    <mergeCell ref="F32:J32"/>
    <mergeCell ref="A7:B7"/>
    <mergeCell ref="I7:J7"/>
    <mergeCell ref="A33:E33"/>
    <mergeCell ref="F33:J33"/>
    <mergeCell ref="A27:B27"/>
    <mergeCell ref="A22:B22"/>
    <mergeCell ref="I22:J22"/>
    <mergeCell ref="I17:J17"/>
    <mergeCell ref="I12:J12"/>
    <mergeCell ref="I27:J27"/>
    <mergeCell ref="A12:B12"/>
    <mergeCell ref="A17:B17"/>
    <mergeCell ref="A1:J1"/>
    <mergeCell ref="A2:J2"/>
    <mergeCell ref="I4:J6"/>
    <mergeCell ref="A4:B6"/>
    <mergeCell ref="D4:F4"/>
    <mergeCell ref="G4:H4"/>
    <mergeCell ref="C4:C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portrait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55
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P33"/>
  <sheetViews>
    <sheetView rightToLeft="1" view="pageBreakPreview" zoomScaleNormal="100" zoomScaleSheetLayoutView="100" workbookViewId="0">
      <selection activeCell="O8" sqref="O8"/>
    </sheetView>
  </sheetViews>
  <sheetFormatPr defaultRowHeight="14.25"/>
  <cols>
    <col min="1" max="1" width="11.125" customWidth="1"/>
    <col min="2" max="2" width="6.375" customWidth="1"/>
    <col min="3" max="5" width="8.375" customWidth="1"/>
    <col min="6" max="6" width="6.25" customWidth="1"/>
    <col min="7" max="7" width="9.5" customWidth="1"/>
    <col min="8" max="8" width="7" customWidth="1"/>
    <col min="9" max="9" width="5.125" customWidth="1"/>
    <col min="10" max="10" width="12.625" customWidth="1"/>
    <col min="11" max="11" width="8.375" customWidth="1"/>
    <col min="12" max="12" width="16.875" customWidth="1"/>
    <col min="13" max="13" width="8.375" customWidth="1"/>
    <col min="14" max="14" width="11.125" customWidth="1"/>
  </cols>
  <sheetData>
    <row r="1" spans="1:16" ht="23.25">
      <c r="A1" s="1433" t="s">
        <v>376</v>
      </c>
      <c r="B1" s="1433"/>
      <c r="C1" s="1433"/>
      <c r="D1" s="1433"/>
      <c r="E1" s="1433"/>
      <c r="F1" s="1433"/>
      <c r="G1" s="1433"/>
      <c r="H1" s="1433"/>
      <c r="I1" s="1433"/>
      <c r="J1" s="1433"/>
    </row>
    <row r="2" spans="1:16" ht="31.5" customHeight="1">
      <c r="A2" s="1293" t="s">
        <v>392</v>
      </c>
      <c r="B2" s="1293"/>
      <c r="C2" s="1293"/>
      <c r="D2" s="1293"/>
      <c r="E2" s="1293"/>
      <c r="F2" s="1293"/>
      <c r="G2" s="1293"/>
      <c r="H2" s="1293"/>
      <c r="I2" s="1293"/>
      <c r="J2" s="1293"/>
    </row>
    <row r="3" spans="1:16" ht="6" customHeight="1">
      <c r="A3" s="9"/>
    </row>
    <row r="4" spans="1:16" ht="18.75" customHeight="1">
      <c r="A4" s="1281" t="s">
        <v>192</v>
      </c>
      <c r="B4" s="1488"/>
      <c r="C4" s="1288" t="s">
        <v>166</v>
      </c>
      <c r="D4" s="1289"/>
      <c r="E4" s="1289"/>
      <c r="F4" s="1286" t="s">
        <v>178</v>
      </c>
      <c r="G4" s="1292"/>
      <c r="H4" s="1378" t="s">
        <v>52</v>
      </c>
      <c r="I4" s="1266" t="s">
        <v>93</v>
      </c>
      <c r="J4" s="1359"/>
      <c r="K4" s="10"/>
      <c r="L4" s="10"/>
      <c r="M4" s="10"/>
      <c r="N4" s="10"/>
      <c r="O4" s="10"/>
      <c r="P4" s="10"/>
    </row>
    <row r="5" spans="1:16" ht="18.75" customHeight="1">
      <c r="A5" s="1298"/>
      <c r="B5" s="1489"/>
      <c r="C5" s="167" t="s">
        <v>74</v>
      </c>
      <c r="D5" s="6" t="s">
        <v>236</v>
      </c>
      <c r="E5" s="6" t="s">
        <v>76</v>
      </c>
      <c r="F5" s="6" t="s">
        <v>207</v>
      </c>
      <c r="G5" s="6" t="s">
        <v>84</v>
      </c>
      <c r="H5" s="1380"/>
      <c r="I5" s="1271"/>
      <c r="J5" s="1300"/>
      <c r="K5" s="10"/>
      <c r="L5" s="10"/>
      <c r="M5" s="10"/>
      <c r="N5" s="10"/>
      <c r="O5" s="10"/>
      <c r="P5" s="10"/>
    </row>
    <row r="6" spans="1:16" ht="37.5" customHeight="1">
      <c r="A6" s="1299"/>
      <c r="B6" s="1490"/>
      <c r="C6" s="1255" t="s">
        <v>417</v>
      </c>
      <c r="D6" s="258" t="s">
        <v>80</v>
      </c>
      <c r="E6" s="258" t="s">
        <v>85</v>
      </c>
      <c r="F6" s="258" t="s">
        <v>78</v>
      </c>
      <c r="G6" s="258" t="s">
        <v>82</v>
      </c>
      <c r="H6" s="318" t="s">
        <v>53</v>
      </c>
      <c r="I6" s="1345"/>
      <c r="J6" s="1300"/>
      <c r="K6" s="10"/>
      <c r="L6" s="10"/>
      <c r="M6" s="10"/>
      <c r="N6" s="10"/>
      <c r="O6" s="10"/>
      <c r="P6" s="10"/>
    </row>
    <row r="7" spans="1:16" ht="15.95" customHeight="1">
      <c r="A7" s="1457" t="s">
        <v>303</v>
      </c>
      <c r="B7" s="1518"/>
      <c r="C7" s="1082">
        <v>2.7</v>
      </c>
      <c r="D7" s="1084">
        <v>34</v>
      </c>
      <c r="E7" s="1084">
        <v>17.2</v>
      </c>
      <c r="F7" s="1084">
        <v>4.5999999999999996</v>
      </c>
      <c r="G7" s="1084">
        <v>0.9</v>
      </c>
      <c r="H7" s="1085">
        <v>100.00000000000001</v>
      </c>
      <c r="I7" s="1363" t="s">
        <v>302</v>
      </c>
      <c r="J7" s="1475"/>
      <c r="K7" s="10"/>
      <c r="L7" s="107"/>
      <c r="M7" s="10"/>
      <c r="N7" s="10"/>
      <c r="O7" s="10"/>
      <c r="P7" s="10"/>
    </row>
    <row r="8" spans="1:16" ht="15.95" customHeight="1">
      <c r="A8" s="159"/>
      <c r="B8" s="164" t="s">
        <v>105</v>
      </c>
      <c r="C8" s="1086">
        <v>2.6</v>
      </c>
      <c r="D8" s="1083">
        <v>38.200000000000003</v>
      </c>
      <c r="E8" s="1083">
        <v>20.7</v>
      </c>
      <c r="F8" s="1083">
        <v>2.6</v>
      </c>
      <c r="G8" s="1083">
        <v>1.6</v>
      </c>
      <c r="H8" s="1087">
        <v>100.00000000000001</v>
      </c>
      <c r="I8" s="42" t="s">
        <v>95</v>
      </c>
      <c r="J8" s="395"/>
      <c r="K8" s="10"/>
      <c r="L8" s="107"/>
      <c r="M8" s="10"/>
      <c r="N8" s="10"/>
      <c r="O8" s="10"/>
      <c r="P8" s="10"/>
    </row>
    <row r="9" spans="1:16" ht="15.95" customHeight="1">
      <c r="A9" s="158"/>
      <c r="B9" s="164" t="s">
        <v>100</v>
      </c>
      <c r="C9" s="1086">
        <v>2.9</v>
      </c>
      <c r="D9" s="1083">
        <v>35.5</v>
      </c>
      <c r="E9" s="1083">
        <v>17.899999999999999</v>
      </c>
      <c r="F9" s="1083">
        <v>2.2000000000000002</v>
      </c>
      <c r="G9" s="1083">
        <v>0.5</v>
      </c>
      <c r="H9" s="1087">
        <v>100.00000000000001</v>
      </c>
      <c r="I9" s="42" t="s">
        <v>96</v>
      </c>
      <c r="J9" s="396"/>
      <c r="K9" s="10"/>
      <c r="L9" s="107"/>
      <c r="M9" s="10"/>
      <c r="N9" s="10"/>
      <c r="O9" s="10"/>
      <c r="P9" s="10"/>
    </row>
    <row r="10" spans="1:16" ht="15.95" customHeight="1">
      <c r="A10" s="158"/>
      <c r="B10" s="164" t="s">
        <v>101</v>
      </c>
      <c r="C10" s="1086">
        <v>2.5</v>
      </c>
      <c r="D10" s="1083">
        <v>31.6</v>
      </c>
      <c r="E10" s="1083">
        <v>16.8</v>
      </c>
      <c r="F10" s="1083">
        <v>1.3</v>
      </c>
      <c r="G10" s="1083">
        <v>0.6</v>
      </c>
      <c r="H10" s="1087">
        <v>100.00000000000001</v>
      </c>
      <c r="I10" s="42" t="s">
        <v>97</v>
      </c>
      <c r="J10" s="396"/>
      <c r="K10" s="10"/>
      <c r="L10" s="107"/>
      <c r="M10" s="10"/>
      <c r="N10" s="10"/>
      <c r="O10" s="10"/>
      <c r="P10" s="10"/>
    </row>
    <row r="11" spans="1:16" ht="15.95" customHeight="1">
      <c r="A11" s="158"/>
      <c r="B11" s="164" t="s">
        <v>102</v>
      </c>
      <c r="C11" s="1086">
        <v>2.8</v>
      </c>
      <c r="D11" s="1083">
        <v>29.8</v>
      </c>
      <c r="E11" s="1083">
        <v>13.4</v>
      </c>
      <c r="F11" s="1083">
        <v>11.5</v>
      </c>
      <c r="G11" s="1083">
        <v>1.1000000000000001</v>
      </c>
      <c r="H11" s="1087">
        <v>100.00000000000001</v>
      </c>
      <c r="I11" s="42" t="s">
        <v>98</v>
      </c>
      <c r="J11" s="396"/>
      <c r="K11" s="10"/>
      <c r="L11" s="107"/>
      <c r="M11" s="10"/>
      <c r="N11" s="10"/>
      <c r="O11" s="10"/>
      <c r="P11" s="10"/>
    </row>
    <row r="12" spans="1:16" ht="15.95" customHeight="1">
      <c r="A12" s="1461" t="s">
        <v>131</v>
      </c>
      <c r="B12" s="1462"/>
      <c r="C12" s="1086">
        <v>0.4</v>
      </c>
      <c r="D12" s="1083">
        <v>10.199999999999999</v>
      </c>
      <c r="E12" s="1083">
        <v>0.6</v>
      </c>
      <c r="F12" s="1083" t="s">
        <v>398</v>
      </c>
      <c r="G12" s="1083">
        <v>0.2</v>
      </c>
      <c r="H12" s="1087">
        <v>100.00000000000001</v>
      </c>
      <c r="I12" s="1387" t="s">
        <v>111</v>
      </c>
      <c r="J12" s="1388"/>
      <c r="K12" s="10"/>
      <c r="L12" s="107"/>
      <c r="M12" s="10"/>
      <c r="N12" s="10"/>
      <c r="O12" s="10"/>
      <c r="P12" s="10"/>
    </row>
    <row r="13" spans="1:16" ht="15.95" customHeight="1">
      <c r="A13" s="156"/>
      <c r="B13" s="165" t="s">
        <v>105</v>
      </c>
      <c r="C13" s="1088">
        <v>0.9</v>
      </c>
      <c r="D13" s="1089">
        <v>14.5</v>
      </c>
      <c r="E13" s="1089">
        <v>0.6</v>
      </c>
      <c r="F13" s="1089">
        <v>0</v>
      </c>
      <c r="G13" s="1089">
        <v>0.4</v>
      </c>
      <c r="H13" s="1087">
        <v>100.00000000000001</v>
      </c>
      <c r="I13" s="43" t="s">
        <v>95</v>
      </c>
      <c r="J13" s="12"/>
      <c r="K13" s="10"/>
      <c r="L13" s="107"/>
      <c r="M13" s="10"/>
      <c r="N13" s="10"/>
      <c r="O13" s="10"/>
      <c r="P13" s="10"/>
    </row>
    <row r="14" spans="1:16" ht="15.95" customHeight="1">
      <c r="A14" s="156"/>
      <c r="B14" s="165" t="s">
        <v>100</v>
      </c>
      <c r="C14" s="1088">
        <v>0.2</v>
      </c>
      <c r="D14" s="1089">
        <v>9.1999999999999993</v>
      </c>
      <c r="E14" s="1089">
        <v>0.9</v>
      </c>
      <c r="F14" s="1089" t="s">
        <v>398</v>
      </c>
      <c r="G14" s="1089">
        <v>0.1</v>
      </c>
      <c r="H14" s="1087">
        <v>100.00000000000001</v>
      </c>
      <c r="I14" s="43" t="s">
        <v>96</v>
      </c>
      <c r="J14" s="12"/>
      <c r="K14" s="10"/>
      <c r="L14" s="107"/>
      <c r="M14" s="10"/>
      <c r="N14" s="10"/>
      <c r="O14" s="10"/>
      <c r="P14" s="10"/>
    </row>
    <row r="15" spans="1:16" ht="15.95" customHeight="1">
      <c r="A15" s="156"/>
      <c r="B15" s="165" t="s">
        <v>101</v>
      </c>
      <c r="C15" s="1088">
        <v>0.2</v>
      </c>
      <c r="D15" s="1089">
        <v>5.9</v>
      </c>
      <c r="E15" s="1089">
        <v>0.4</v>
      </c>
      <c r="F15" s="1089">
        <v>0</v>
      </c>
      <c r="G15" s="1089">
        <v>0.1</v>
      </c>
      <c r="H15" s="1087">
        <v>100.00000000000001</v>
      </c>
      <c r="I15" s="43" t="s">
        <v>97</v>
      </c>
      <c r="J15" s="12"/>
      <c r="K15" s="10"/>
      <c r="L15" s="107"/>
      <c r="M15" s="10"/>
      <c r="N15" s="10"/>
      <c r="O15" s="10"/>
      <c r="P15" s="10"/>
    </row>
    <row r="16" spans="1:16" ht="15.95" customHeight="1">
      <c r="A16" s="157"/>
      <c r="B16" s="165" t="s">
        <v>102</v>
      </c>
      <c r="C16" s="1088">
        <v>0.7</v>
      </c>
      <c r="D16" s="1089">
        <v>13.3</v>
      </c>
      <c r="E16" s="1089">
        <v>0.4</v>
      </c>
      <c r="F16" s="1089" t="s">
        <v>398</v>
      </c>
      <c r="G16" s="1089">
        <v>0.2</v>
      </c>
      <c r="H16" s="1087">
        <v>100.00000000000001</v>
      </c>
      <c r="I16" s="43" t="s">
        <v>98</v>
      </c>
      <c r="J16" s="12"/>
      <c r="K16" s="10"/>
      <c r="L16" s="107"/>
      <c r="M16" s="10"/>
      <c r="N16" s="10"/>
      <c r="O16" s="10"/>
      <c r="P16" s="10"/>
    </row>
    <row r="17" spans="1:13" ht="15.95" customHeight="1">
      <c r="A17" s="1461" t="s">
        <v>103</v>
      </c>
      <c r="B17" s="1462"/>
      <c r="C17" s="1086">
        <v>1</v>
      </c>
      <c r="D17" s="1083">
        <v>19.100000000000001</v>
      </c>
      <c r="E17" s="1083">
        <v>0.4</v>
      </c>
      <c r="F17" s="1083">
        <v>0.1</v>
      </c>
      <c r="G17" s="1083">
        <v>0.7</v>
      </c>
      <c r="H17" s="1087">
        <v>100.00000000000001</v>
      </c>
      <c r="I17" s="1387" t="s">
        <v>113</v>
      </c>
      <c r="J17" s="1388"/>
      <c r="K17" s="10"/>
      <c r="L17" s="107"/>
      <c r="M17" s="10"/>
    </row>
    <row r="18" spans="1:13" ht="15.95" customHeight="1">
      <c r="A18" s="156"/>
      <c r="B18" s="165" t="s">
        <v>105</v>
      </c>
      <c r="C18" s="1088">
        <v>0.3</v>
      </c>
      <c r="D18" s="1089">
        <v>19.5</v>
      </c>
      <c r="E18" s="1089" t="s">
        <v>398</v>
      </c>
      <c r="F18" s="1089">
        <v>0.1</v>
      </c>
      <c r="G18" s="1089">
        <v>0.4</v>
      </c>
      <c r="H18" s="1087">
        <v>100.00000000000001</v>
      </c>
      <c r="I18" s="43" t="s">
        <v>95</v>
      </c>
      <c r="J18" s="12"/>
      <c r="K18" s="10"/>
      <c r="L18" s="107"/>
      <c r="M18" s="10"/>
    </row>
    <row r="19" spans="1:13" ht="15.95" customHeight="1">
      <c r="A19" s="156"/>
      <c r="B19" s="165" t="s">
        <v>100</v>
      </c>
      <c r="C19" s="1088">
        <v>1.7</v>
      </c>
      <c r="D19" s="1089">
        <v>21.4</v>
      </c>
      <c r="E19" s="1089">
        <v>0.2</v>
      </c>
      <c r="F19" s="1089">
        <v>0.1</v>
      </c>
      <c r="G19" s="1089">
        <v>0.5</v>
      </c>
      <c r="H19" s="1087">
        <v>100.00000000000001</v>
      </c>
      <c r="I19" s="43" t="s">
        <v>96</v>
      </c>
      <c r="J19" s="12"/>
      <c r="K19" s="10"/>
      <c r="L19" s="107"/>
      <c r="M19" s="10"/>
    </row>
    <row r="20" spans="1:13" ht="15.95" customHeight="1">
      <c r="A20" s="156"/>
      <c r="B20" s="165" t="s">
        <v>101</v>
      </c>
      <c r="C20" s="1088">
        <v>1</v>
      </c>
      <c r="D20" s="1089">
        <v>15.6</v>
      </c>
      <c r="E20" s="1089">
        <v>1.4</v>
      </c>
      <c r="F20" s="1089">
        <v>0.2</v>
      </c>
      <c r="G20" s="1089">
        <v>0.6</v>
      </c>
      <c r="H20" s="1087">
        <v>100.00000000000001</v>
      </c>
      <c r="I20" s="681" t="s">
        <v>97</v>
      </c>
      <c r="J20" s="390"/>
      <c r="K20" s="10"/>
      <c r="L20" s="107"/>
      <c r="M20" s="10"/>
    </row>
    <row r="21" spans="1:13" ht="15.95" customHeight="1">
      <c r="A21" s="157"/>
      <c r="B21" s="165" t="s">
        <v>102</v>
      </c>
      <c r="C21" s="1088">
        <v>1.1000000000000001</v>
      </c>
      <c r="D21" s="1089">
        <v>18.399999999999999</v>
      </c>
      <c r="E21" s="1089" t="s">
        <v>398</v>
      </c>
      <c r="F21" s="1089">
        <v>0.1</v>
      </c>
      <c r="G21" s="1089">
        <v>1.4</v>
      </c>
      <c r="H21" s="1087">
        <v>100.00000000000001</v>
      </c>
      <c r="I21" s="43" t="s">
        <v>98</v>
      </c>
      <c r="J21" s="12"/>
      <c r="L21" s="106"/>
    </row>
    <row r="22" spans="1:13" ht="15.95" customHeight="1">
      <c r="A22" s="1519" t="s">
        <v>221</v>
      </c>
      <c r="B22" s="1520"/>
      <c r="C22" s="1086">
        <v>3.7</v>
      </c>
      <c r="D22" s="1083">
        <v>41.9</v>
      </c>
      <c r="E22" s="1083">
        <v>12.4</v>
      </c>
      <c r="F22" s="1083">
        <v>2.8</v>
      </c>
      <c r="G22" s="1083">
        <v>1.3</v>
      </c>
      <c r="H22" s="1087">
        <v>100.00000000000001</v>
      </c>
      <c r="I22" s="1521" t="s">
        <v>222</v>
      </c>
      <c r="J22" s="1522"/>
      <c r="L22" s="106"/>
    </row>
    <row r="23" spans="1:13" ht="15.95" customHeight="1">
      <c r="A23" s="156"/>
      <c r="B23" s="165" t="s">
        <v>105</v>
      </c>
      <c r="C23" s="1088">
        <v>4.8</v>
      </c>
      <c r="D23" s="1089">
        <v>42.3</v>
      </c>
      <c r="E23" s="1089">
        <v>16.600000000000001</v>
      </c>
      <c r="F23" s="1089">
        <v>3.4</v>
      </c>
      <c r="G23" s="1089">
        <v>0.9</v>
      </c>
      <c r="H23" s="1087">
        <v>100.00000000000001</v>
      </c>
      <c r="I23" s="43" t="s">
        <v>95</v>
      </c>
      <c r="J23" s="12"/>
      <c r="L23" s="106"/>
    </row>
    <row r="24" spans="1:13" ht="15.95" customHeight="1">
      <c r="A24" s="156"/>
      <c r="B24" s="165" t="s">
        <v>100</v>
      </c>
      <c r="C24" s="1088">
        <v>3.7</v>
      </c>
      <c r="D24" s="1089">
        <v>48</v>
      </c>
      <c r="E24" s="1089">
        <v>12.6</v>
      </c>
      <c r="F24" s="1089">
        <v>4.4000000000000004</v>
      </c>
      <c r="G24" s="1089">
        <v>0.8</v>
      </c>
      <c r="H24" s="1087">
        <v>100.00000000000001</v>
      </c>
      <c r="I24" s="43" t="s">
        <v>96</v>
      </c>
      <c r="J24" s="12"/>
      <c r="L24" s="106"/>
    </row>
    <row r="25" spans="1:13" ht="15.95" customHeight="1">
      <c r="A25" s="156"/>
      <c r="B25" s="165" t="s">
        <v>101</v>
      </c>
      <c r="C25" s="1088">
        <v>3.4</v>
      </c>
      <c r="D25" s="1089">
        <v>33.799999999999997</v>
      </c>
      <c r="E25" s="1089">
        <v>13.3</v>
      </c>
      <c r="F25" s="1089">
        <v>1.7</v>
      </c>
      <c r="G25" s="1089">
        <v>1</v>
      </c>
      <c r="H25" s="1087">
        <v>100.00000000000001</v>
      </c>
      <c r="I25" s="43" t="s">
        <v>97</v>
      </c>
      <c r="J25" s="12"/>
      <c r="L25" s="106"/>
    </row>
    <row r="26" spans="1:13" ht="15.95" customHeight="1">
      <c r="A26" s="157"/>
      <c r="B26" s="165" t="s">
        <v>102</v>
      </c>
      <c r="C26" s="1088">
        <v>3.2</v>
      </c>
      <c r="D26" s="1089">
        <v>43.3</v>
      </c>
      <c r="E26" s="1089">
        <v>7</v>
      </c>
      <c r="F26" s="1089">
        <v>1.5</v>
      </c>
      <c r="G26" s="1089">
        <v>2.8</v>
      </c>
      <c r="H26" s="1087">
        <v>100.00000000000001</v>
      </c>
      <c r="I26" s="43" t="s">
        <v>98</v>
      </c>
      <c r="J26" s="12"/>
      <c r="L26" s="106"/>
    </row>
    <row r="27" spans="1:13" ht="15.95" customHeight="1">
      <c r="A27" s="1461" t="s">
        <v>108</v>
      </c>
      <c r="B27" s="1462"/>
      <c r="C27" s="1086">
        <v>2.8</v>
      </c>
      <c r="D27" s="1083">
        <v>35.5</v>
      </c>
      <c r="E27" s="1083">
        <v>26.3</v>
      </c>
      <c r="F27" s="1083">
        <v>7.4</v>
      </c>
      <c r="G27" s="1083">
        <v>0.8</v>
      </c>
      <c r="H27" s="1087">
        <v>100.00000000000001</v>
      </c>
      <c r="I27" s="1521" t="s">
        <v>116</v>
      </c>
      <c r="J27" s="1522"/>
      <c r="L27" s="106"/>
    </row>
    <row r="28" spans="1:13" ht="15.95" customHeight="1">
      <c r="A28" s="156"/>
      <c r="B28" s="165" t="s">
        <v>105</v>
      </c>
      <c r="C28" s="1088">
        <v>2.2999999999999998</v>
      </c>
      <c r="D28" s="1089">
        <v>43</v>
      </c>
      <c r="E28" s="1089">
        <v>30.7</v>
      </c>
      <c r="F28" s="1089">
        <v>3.1</v>
      </c>
      <c r="G28" s="1089">
        <v>2.5</v>
      </c>
      <c r="H28" s="1087">
        <v>100.00000000000001</v>
      </c>
      <c r="I28" s="43" t="s">
        <v>95</v>
      </c>
      <c r="J28" s="12"/>
      <c r="L28" s="106"/>
    </row>
    <row r="29" spans="1:13" ht="15.95" customHeight="1">
      <c r="A29" s="156"/>
      <c r="B29" s="165" t="s">
        <v>100</v>
      </c>
      <c r="C29" s="1088">
        <v>3.1</v>
      </c>
      <c r="D29" s="1089">
        <v>35.200000000000003</v>
      </c>
      <c r="E29" s="1089">
        <v>26.6</v>
      </c>
      <c r="F29" s="1089">
        <v>1.9</v>
      </c>
      <c r="G29" s="1089">
        <v>0.5</v>
      </c>
      <c r="H29" s="1087">
        <v>100.00000000000001</v>
      </c>
      <c r="I29" s="43" t="s">
        <v>96</v>
      </c>
      <c r="J29" s="12"/>
      <c r="L29" s="106"/>
    </row>
    <row r="30" spans="1:13" ht="15.95" customHeight="1">
      <c r="A30" s="156"/>
      <c r="B30" s="165" t="s">
        <v>101</v>
      </c>
      <c r="C30" s="1088">
        <v>2.5</v>
      </c>
      <c r="D30" s="1089">
        <v>40.4</v>
      </c>
      <c r="E30" s="1089">
        <v>31.6</v>
      </c>
      <c r="F30" s="1089">
        <v>1.7</v>
      </c>
      <c r="G30" s="1089">
        <v>0.2</v>
      </c>
      <c r="H30" s="1087">
        <v>100.00000000000001</v>
      </c>
      <c r="I30" s="43" t="s">
        <v>97</v>
      </c>
      <c r="J30" s="12"/>
      <c r="L30" s="106"/>
    </row>
    <row r="31" spans="1:13" ht="15.95" customHeight="1">
      <c r="A31" s="125"/>
      <c r="B31" s="166" t="s">
        <v>102</v>
      </c>
      <c r="C31" s="1090">
        <v>3.1</v>
      </c>
      <c r="D31" s="1091">
        <v>27.4</v>
      </c>
      <c r="E31" s="1091">
        <v>20.399999999999999</v>
      </c>
      <c r="F31" s="1091">
        <v>19.600000000000001</v>
      </c>
      <c r="G31" s="1091">
        <v>0.2</v>
      </c>
      <c r="H31" s="949">
        <v>100.00000000000001</v>
      </c>
      <c r="I31" s="126" t="s">
        <v>98</v>
      </c>
      <c r="J31" s="127"/>
      <c r="L31" s="106"/>
    </row>
    <row r="32" spans="1:13" hidden="1">
      <c r="H32" s="948" t="e">
        <f>G32+F32+E32+D32+C32+'2-9'!H33+'2-9'!G33+'2-9'!F33+'2-9'!E33+'2-9'!D33</f>
        <v>#VALUE!</v>
      </c>
    </row>
    <row r="33" spans="1:14" ht="20.25">
      <c r="A33" s="1513" t="s">
        <v>395</v>
      </c>
      <c r="B33" s="1514"/>
      <c r="C33" s="1514"/>
      <c r="D33" s="1514"/>
      <c r="E33" s="1515"/>
      <c r="F33" s="1391" t="s">
        <v>396</v>
      </c>
      <c r="G33" s="1391"/>
      <c r="H33" s="1391"/>
      <c r="I33" s="1391"/>
      <c r="J33" s="1391"/>
      <c r="K33" s="1212"/>
      <c r="L33" s="1212"/>
      <c r="M33" s="1212"/>
      <c r="N33" s="1212"/>
    </row>
  </sheetData>
  <mergeCells count="19">
    <mergeCell ref="A33:E33"/>
    <mergeCell ref="F33:J33"/>
    <mergeCell ref="A27:B27"/>
    <mergeCell ref="I22:J22"/>
    <mergeCell ref="I12:J12"/>
    <mergeCell ref="I17:J17"/>
    <mergeCell ref="I27:J27"/>
    <mergeCell ref="A7:B7"/>
    <mergeCell ref="I7:J7"/>
    <mergeCell ref="A12:B12"/>
    <mergeCell ref="A17:B17"/>
    <mergeCell ref="A22:B22"/>
    <mergeCell ref="A1:J1"/>
    <mergeCell ref="I4:J6"/>
    <mergeCell ref="A4:B6"/>
    <mergeCell ref="H4:H5"/>
    <mergeCell ref="C4:E4"/>
    <mergeCell ref="F4:G4"/>
    <mergeCell ref="A2:J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portrait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56
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BC33"/>
  <sheetViews>
    <sheetView rightToLeft="1" view="pageBreakPreview" zoomScaleNormal="100" zoomScaleSheetLayoutView="100" workbookViewId="0">
      <selection activeCell="G8" sqref="G8"/>
    </sheetView>
  </sheetViews>
  <sheetFormatPr defaultRowHeight="14.25"/>
  <cols>
    <col min="1" max="1" width="10.125" customWidth="1"/>
    <col min="2" max="2" width="6.375" customWidth="1"/>
    <col min="3" max="3" width="8.125" customWidth="1"/>
    <col min="4" max="4" width="7.375" customWidth="1"/>
    <col min="5" max="5" width="8.375" customWidth="1"/>
    <col min="6" max="6" width="6.5" customWidth="1"/>
    <col min="7" max="7" width="6.25" customWidth="1"/>
    <col min="8" max="8" width="11.125" customWidth="1"/>
    <col min="9" max="9" width="6.125" customWidth="1"/>
    <col min="10" max="10" width="11.75" customWidth="1"/>
    <col min="11" max="11" width="8.375" customWidth="1"/>
    <col min="12" max="12" width="16.875" customWidth="1"/>
    <col min="13" max="13" width="11.125" customWidth="1"/>
    <col min="14" max="16" width="10.375" bestFit="1" customWidth="1"/>
  </cols>
  <sheetData>
    <row r="1" spans="1:55" ht="23.25">
      <c r="A1" s="1262" t="s">
        <v>377</v>
      </c>
      <c r="B1" s="1262"/>
      <c r="C1" s="1262"/>
      <c r="D1" s="1262"/>
      <c r="E1" s="1262"/>
      <c r="F1" s="1262"/>
      <c r="G1" s="1262"/>
      <c r="H1" s="1262"/>
      <c r="I1" s="1262"/>
      <c r="J1" s="1262"/>
      <c r="K1" s="10"/>
      <c r="L1" s="10"/>
      <c r="M1" s="10"/>
      <c r="N1" s="10"/>
    </row>
    <row r="2" spans="1:55" ht="36.75" customHeight="1">
      <c r="A2" s="1293" t="s">
        <v>393</v>
      </c>
      <c r="B2" s="1293"/>
      <c r="C2" s="1293"/>
      <c r="D2" s="1293"/>
      <c r="E2" s="1293"/>
      <c r="F2" s="1293"/>
      <c r="G2" s="1293"/>
      <c r="H2" s="1293"/>
      <c r="I2" s="1293"/>
      <c r="J2" s="1293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</row>
    <row r="3" spans="1:55" ht="6" customHeight="1">
      <c r="A3" s="39"/>
      <c r="B3" s="29"/>
      <c r="C3" s="29"/>
      <c r="D3" s="29"/>
      <c r="E3" s="29"/>
      <c r="F3" s="29"/>
      <c r="G3" s="29"/>
      <c r="H3" s="29"/>
      <c r="I3" s="29"/>
      <c r="J3" s="29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</row>
    <row r="4" spans="1:55" s="53" customFormat="1" ht="18.75" customHeight="1">
      <c r="A4" s="1525" t="s">
        <v>192</v>
      </c>
      <c r="B4" s="1526"/>
      <c r="C4" s="503" t="s">
        <v>315</v>
      </c>
      <c r="D4" s="1524" t="s">
        <v>179</v>
      </c>
      <c r="E4" s="1484"/>
      <c r="F4" s="1456" t="s">
        <v>178</v>
      </c>
      <c r="G4" s="1456"/>
      <c r="H4" s="1485"/>
      <c r="I4" s="1324" t="s">
        <v>93</v>
      </c>
      <c r="J4" s="1278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</row>
    <row r="5" spans="1:55" s="10" customFormat="1" ht="18.75" customHeight="1">
      <c r="A5" s="1527"/>
      <c r="B5" s="1528"/>
      <c r="C5" s="1279" t="s">
        <v>165</v>
      </c>
      <c r="D5" s="253" t="s">
        <v>64</v>
      </c>
      <c r="E5" s="44" t="s">
        <v>66</v>
      </c>
      <c r="F5" s="44" t="s">
        <v>205</v>
      </c>
      <c r="G5" s="44" t="s">
        <v>70</v>
      </c>
      <c r="H5" s="84" t="s">
        <v>72</v>
      </c>
      <c r="I5" s="1279"/>
      <c r="J5" s="1400"/>
    </row>
    <row r="6" spans="1:55" s="10" customFormat="1" ht="25.5" customHeight="1">
      <c r="A6" s="1529"/>
      <c r="B6" s="1530"/>
      <c r="C6" s="1279"/>
      <c r="D6" s="496" t="s">
        <v>65</v>
      </c>
      <c r="E6" s="495" t="s">
        <v>67</v>
      </c>
      <c r="F6" s="495" t="s">
        <v>69</v>
      </c>
      <c r="G6" s="495" t="s">
        <v>71</v>
      </c>
      <c r="H6" s="137" t="s">
        <v>73</v>
      </c>
      <c r="I6" s="1280"/>
      <c r="J6" s="1400"/>
    </row>
    <row r="7" spans="1:55" s="10" customFormat="1" ht="15.95" customHeight="1">
      <c r="A7" s="1426" t="s">
        <v>303</v>
      </c>
      <c r="B7" s="1458"/>
      <c r="C7" s="1022">
        <v>109</v>
      </c>
      <c r="D7" s="1084">
        <v>2.7161489428146304</v>
      </c>
      <c r="E7" s="1084">
        <v>4.4908488482171052</v>
      </c>
      <c r="F7" s="1084">
        <v>2.0161280785264464</v>
      </c>
      <c r="G7" s="1084">
        <v>2.5078021959199055</v>
      </c>
      <c r="H7" s="1108">
        <v>2.7740397528874561</v>
      </c>
      <c r="I7" s="1493" t="s">
        <v>302</v>
      </c>
      <c r="J7" s="1523"/>
      <c r="L7" s="107"/>
      <c r="M7" s="107"/>
      <c r="N7" s="107"/>
      <c r="O7" s="107"/>
      <c r="P7" s="107"/>
      <c r="R7" s="107"/>
      <c r="S7" s="107"/>
      <c r="T7" s="107"/>
      <c r="U7" s="107"/>
      <c r="V7" s="107"/>
      <c r="W7" s="107"/>
    </row>
    <row r="8" spans="1:55" s="10" customFormat="1" ht="15.95" customHeight="1">
      <c r="A8" s="97"/>
      <c r="B8" s="164" t="s">
        <v>95</v>
      </c>
      <c r="C8" s="1024">
        <v>116</v>
      </c>
      <c r="D8" s="1083">
        <v>2.6938353013341518</v>
      </c>
      <c r="E8" s="1083">
        <v>3.7472527472527495</v>
      </c>
      <c r="F8" s="1083">
        <v>1.7925284143842002</v>
      </c>
      <c r="G8" s="1083">
        <v>1.9618070101941076</v>
      </c>
      <c r="H8" s="1110">
        <v>2.4463233410197276</v>
      </c>
      <c r="I8" s="963" t="s">
        <v>95</v>
      </c>
      <c r="J8" s="404"/>
      <c r="L8" s="107"/>
      <c r="M8" s="107"/>
      <c r="N8" s="107"/>
      <c r="O8" s="107"/>
      <c r="P8" s="107"/>
      <c r="R8" s="107"/>
      <c r="S8" s="107"/>
      <c r="T8" s="107"/>
      <c r="U8" s="107"/>
      <c r="V8" s="107"/>
      <c r="W8" s="107"/>
    </row>
    <row r="9" spans="1:55" s="10" customFormat="1" ht="15.95" customHeight="1">
      <c r="A9" s="80"/>
      <c r="B9" s="164" t="s">
        <v>96</v>
      </c>
      <c r="C9" s="1024">
        <v>114</v>
      </c>
      <c r="D9" s="1083">
        <v>2.6430996604753338</v>
      </c>
      <c r="E9" s="1083">
        <v>5.0662234042553225</v>
      </c>
      <c r="F9" s="1083">
        <v>1.7318824065633547</v>
      </c>
      <c r="G9" s="1083">
        <v>2.5393848462115538</v>
      </c>
      <c r="H9" s="1110">
        <v>2.73330675702611</v>
      </c>
      <c r="I9" s="963" t="s">
        <v>96</v>
      </c>
      <c r="J9" s="404"/>
      <c r="L9" s="107"/>
      <c r="M9" s="107"/>
      <c r="N9" s="107"/>
      <c r="O9" s="107"/>
      <c r="P9" s="107"/>
      <c r="R9" s="107"/>
      <c r="S9" s="107"/>
      <c r="T9" s="107"/>
      <c r="U9" s="107"/>
      <c r="V9" s="107"/>
      <c r="W9" s="107"/>
    </row>
    <row r="10" spans="1:55" s="10" customFormat="1" ht="15.95" customHeight="1">
      <c r="A10" s="80"/>
      <c r="B10" s="164" t="s">
        <v>97</v>
      </c>
      <c r="C10" s="1024">
        <v>111</v>
      </c>
      <c r="D10" s="1083">
        <v>2.7692857142857155</v>
      </c>
      <c r="E10" s="1083">
        <v>3.6248671625929858</v>
      </c>
      <c r="F10" s="1083">
        <v>2.5680248214494803</v>
      </c>
      <c r="G10" s="1083">
        <v>2.8934782608695655</v>
      </c>
      <c r="H10" s="1110">
        <v>3.4875794338532633</v>
      </c>
      <c r="I10" s="963" t="s">
        <v>97</v>
      </c>
      <c r="J10" s="404"/>
      <c r="L10" s="107"/>
      <c r="M10" s="107"/>
      <c r="N10" s="107"/>
      <c r="O10" s="107"/>
      <c r="P10" s="107"/>
      <c r="R10" s="107"/>
      <c r="S10" s="107"/>
      <c r="T10" s="107"/>
      <c r="U10" s="107"/>
      <c r="V10" s="107"/>
      <c r="W10" s="107"/>
    </row>
    <row r="11" spans="1:55" s="10" customFormat="1" ht="15.95" customHeight="1">
      <c r="A11" s="80"/>
      <c r="B11" s="164" t="s">
        <v>98</v>
      </c>
      <c r="C11" s="1024">
        <v>109</v>
      </c>
      <c r="D11" s="1083">
        <v>2.76841966521682</v>
      </c>
      <c r="E11" s="1083">
        <v>3.5667125171939489</v>
      </c>
      <c r="F11" s="1083">
        <v>1.9246341682377233</v>
      </c>
      <c r="G11" s="1083">
        <v>2.82113616324474</v>
      </c>
      <c r="H11" s="1110">
        <v>2.664642275218486</v>
      </c>
      <c r="I11" s="963" t="s">
        <v>98</v>
      </c>
      <c r="J11" s="404"/>
      <c r="L11" s="107"/>
      <c r="M11" s="107"/>
      <c r="N11" s="107"/>
      <c r="O11" s="107"/>
      <c r="P11" s="107"/>
      <c r="R11" s="107"/>
      <c r="S11" s="107"/>
      <c r="T11" s="107"/>
      <c r="U11" s="107"/>
      <c r="V11" s="107"/>
      <c r="W11" s="107"/>
    </row>
    <row r="12" spans="1:55" s="10" customFormat="1" ht="15.95" customHeight="1">
      <c r="A12" s="1461" t="s">
        <v>131</v>
      </c>
      <c r="B12" s="1462"/>
      <c r="C12" s="1024">
        <v>16</v>
      </c>
      <c r="D12" s="1083">
        <v>1.1208926615553119</v>
      </c>
      <c r="E12" s="1083">
        <v>1.0303797468354436</v>
      </c>
      <c r="F12" s="1083">
        <v>1.5184856025595448</v>
      </c>
      <c r="G12" s="1083">
        <v>2.3833333333334994</v>
      </c>
      <c r="H12" s="1110">
        <v>1.1978021978021987</v>
      </c>
      <c r="I12" s="1260" t="s">
        <v>226</v>
      </c>
      <c r="J12" s="1464"/>
      <c r="L12" s="107"/>
      <c r="M12" s="107"/>
      <c r="N12" s="107"/>
      <c r="O12" s="107"/>
      <c r="P12" s="107"/>
      <c r="R12" s="107"/>
      <c r="S12" s="107"/>
      <c r="T12" s="107"/>
      <c r="U12" s="107"/>
      <c r="V12" s="107"/>
      <c r="W12" s="107"/>
    </row>
    <row r="13" spans="1:55" s="10" customFormat="1" ht="15.95" customHeight="1">
      <c r="A13" s="79"/>
      <c r="B13" s="165" t="s">
        <v>95</v>
      </c>
      <c r="C13" s="1026">
        <v>16</v>
      </c>
      <c r="D13" s="1089">
        <v>1.0819770946353231</v>
      </c>
      <c r="E13" s="1089">
        <v>1.0200000000000005</v>
      </c>
      <c r="F13" s="1089">
        <v>1.516746411483255</v>
      </c>
      <c r="G13" s="1089">
        <v>3.375</v>
      </c>
      <c r="H13" s="1112">
        <v>1.18421052631579</v>
      </c>
      <c r="I13" s="241" t="s">
        <v>95</v>
      </c>
      <c r="J13" s="100"/>
      <c r="L13" s="107"/>
      <c r="M13" s="107"/>
      <c r="N13" s="107"/>
      <c r="O13" s="107"/>
      <c r="P13" s="107"/>
      <c r="R13" s="107"/>
      <c r="S13" s="107"/>
      <c r="T13" s="107"/>
      <c r="U13" s="107"/>
      <c r="V13" s="107"/>
      <c r="W13" s="107"/>
    </row>
    <row r="14" spans="1:55" s="10" customFormat="1" ht="15.95" customHeight="1">
      <c r="A14" s="79"/>
      <c r="B14" s="165" t="s">
        <v>96</v>
      </c>
      <c r="C14" s="1026">
        <v>16</v>
      </c>
      <c r="D14" s="1089">
        <v>1.1851098454027658</v>
      </c>
      <c r="E14" s="1089">
        <v>1.0153846153846151</v>
      </c>
      <c r="F14" s="1089">
        <v>1.5037681159420266</v>
      </c>
      <c r="G14" s="1089">
        <v>1E-8</v>
      </c>
      <c r="H14" s="1112">
        <v>1.3144329896907236</v>
      </c>
      <c r="I14" s="241" t="s">
        <v>96</v>
      </c>
      <c r="J14" s="100"/>
      <c r="L14" s="107"/>
      <c r="M14" s="107"/>
      <c r="N14" s="107"/>
      <c r="O14" s="107"/>
      <c r="P14" s="107"/>
      <c r="R14" s="107"/>
      <c r="S14" s="107"/>
      <c r="T14" s="107"/>
      <c r="U14" s="107"/>
      <c r="V14" s="107"/>
      <c r="W14" s="107"/>
    </row>
    <row r="15" spans="1:55" s="10" customFormat="1" ht="15.95" customHeight="1">
      <c r="A15" s="79"/>
      <c r="B15" s="165" t="s">
        <v>97</v>
      </c>
      <c r="C15" s="1026">
        <v>16</v>
      </c>
      <c r="D15" s="1089">
        <v>1.1318855932203393</v>
      </c>
      <c r="E15" s="1089">
        <v>1</v>
      </c>
      <c r="F15" s="1089">
        <v>1.5854552862090043</v>
      </c>
      <c r="G15" s="1089">
        <v>2.1249999999999987</v>
      </c>
      <c r="H15" s="1112">
        <v>1.2549019607843142</v>
      </c>
      <c r="I15" s="241" t="s">
        <v>97</v>
      </c>
      <c r="J15" s="100"/>
      <c r="L15" s="107"/>
      <c r="M15" s="107"/>
      <c r="N15" s="107"/>
      <c r="O15" s="107"/>
      <c r="P15" s="107"/>
      <c r="R15" s="107"/>
      <c r="S15" s="107"/>
      <c r="T15" s="107"/>
      <c r="U15" s="107"/>
      <c r="V15" s="107"/>
      <c r="W15" s="107"/>
    </row>
    <row r="16" spans="1:55" s="10" customFormat="1" ht="15.95" customHeight="1">
      <c r="A16" s="133"/>
      <c r="B16" s="165" t="s">
        <v>98</v>
      </c>
      <c r="C16" s="1026">
        <v>16</v>
      </c>
      <c r="D16" s="1089">
        <v>1.0331023864511153</v>
      </c>
      <c r="E16" s="1089">
        <v>1.0727272727272743</v>
      </c>
      <c r="F16" s="1089">
        <v>1.4655612244897969</v>
      </c>
      <c r="G16" s="1089">
        <v>1.4</v>
      </c>
      <c r="H16" s="1112">
        <v>1</v>
      </c>
      <c r="I16" s="241" t="s">
        <v>98</v>
      </c>
      <c r="J16" s="100"/>
      <c r="L16" s="107"/>
      <c r="M16" s="107"/>
      <c r="N16" s="107"/>
      <c r="O16" s="107"/>
      <c r="P16" s="107"/>
      <c r="R16" s="107"/>
      <c r="S16" s="107"/>
      <c r="T16" s="107"/>
      <c r="U16" s="107"/>
      <c r="V16" s="107"/>
      <c r="W16" s="107"/>
    </row>
    <row r="17" spans="1:23" s="10" customFormat="1" ht="15.95" customHeight="1">
      <c r="A17" s="1461" t="s">
        <v>103</v>
      </c>
      <c r="B17" s="1462"/>
      <c r="C17" s="1024">
        <v>33</v>
      </c>
      <c r="D17" s="1083">
        <v>3.3556693531961952</v>
      </c>
      <c r="E17" s="1083">
        <v>6.0726361928616193</v>
      </c>
      <c r="F17" s="1083">
        <v>2.0298906854930552</v>
      </c>
      <c r="G17" s="1083">
        <v>1.8835476627883241</v>
      </c>
      <c r="H17" s="1110">
        <v>3.2038682697334044</v>
      </c>
      <c r="I17" s="1260" t="s">
        <v>225</v>
      </c>
      <c r="J17" s="1464"/>
      <c r="L17" s="107"/>
      <c r="M17" s="107"/>
      <c r="N17" s="107"/>
      <c r="O17" s="107"/>
      <c r="P17" s="107"/>
      <c r="R17" s="107"/>
      <c r="S17" s="107"/>
      <c r="T17" s="107"/>
      <c r="U17" s="107"/>
      <c r="V17" s="107"/>
      <c r="W17" s="107"/>
    </row>
    <row r="18" spans="1:23" s="10" customFormat="1" ht="15.95" customHeight="1">
      <c r="A18" s="79"/>
      <c r="B18" s="165" t="s">
        <v>95</v>
      </c>
      <c r="C18" s="1026">
        <v>34</v>
      </c>
      <c r="D18" s="1089">
        <v>3.3967806368229345</v>
      </c>
      <c r="E18" s="1089">
        <v>6.3325688073394542</v>
      </c>
      <c r="F18" s="1089">
        <v>2.2701798410706808</v>
      </c>
      <c r="G18" s="1089">
        <v>1.5391256429096256</v>
      </c>
      <c r="H18" s="1112">
        <v>2.9090909090909105</v>
      </c>
      <c r="I18" s="241" t="s">
        <v>95</v>
      </c>
      <c r="J18" s="100"/>
      <c r="L18" s="107"/>
      <c r="M18" s="107"/>
      <c r="N18" s="107"/>
      <c r="O18" s="107"/>
      <c r="P18" s="107"/>
      <c r="R18" s="107"/>
      <c r="S18" s="107"/>
      <c r="T18" s="107"/>
      <c r="U18" s="107"/>
      <c r="V18" s="107"/>
      <c r="W18" s="107"/>
    </row>
    <row r="19" spans="1:23" s="10" customFormat="1" ht="15.95" customHeight="1">
      <c r="A19" s="79"/>
      <c r="B19" s="165" t="s">
        <v>96</v>
      </c>
      <c r="C19" s="1026">
        <v>34</v>
      </c>
      <c r="D19" s="1089">
        <v>3.2981417194200526</v>
      </c>
      <c r="E19" s="1089">
        <v>6.5688816855753709</v>
      </c>
      <c r="F19" s="1089">
        <v>1.8586687011253107</v>
      </c>
      <c r="G19" s="1089">
        <v>2.0822416302765636</v>
      </c>
      <c r="H19" s="1112">
        <v>3.3609202270690188</v>
      </c>
      <c r="I19" s="241" t="s">
        <v>96</v>
      </c>
      <c r="J19" s="100"/>
      <c r="L19" s="107"/>
      <c r="M19" s="107"/>
      <c r="N19" s="107"/>
      <c r="O19" s="107"/>
      <c r="P19" s="107"/>
      <c r="R19" s="107"/>
      <c r="S19" s="107"/>
      <c r="T19" s="107"/>
      <c r="U19" s="107"/>
      <c r="V19" s="107"/>
      <c r="W19" s="107"/>
    </row>
    <row r="20" spans="1:23" s="10" customFormat="1">
      <c r="A20" s="79"/>
      <c r="B20" s="165" t="s">
        <v>97</v>
      </c>
      <c r="C20" s="1026">
        <v>35</v>
      </c>
      <c r="D20" s="1089">
        <v>3.6338317209029625</v>
      </c>
      <c r="E20" s="1089">
        <v>5.1457489878542519</v>
      </c>
      <c r="F20" s="1089">
        <v>2.0656629784146578</v>
      </c>
      <c r="G20" s="1089">
        <v>4.1026490066225128</v>
      </c>
      <c r="H20" s="1112">
        <v>4.0193340494092435</v>
      </c>
      <c r="I20" s="241" t="s">
        <v>97</v>
      </c>
      <c r="J20" s="242"/>
      <c r="L20" s="107"/>
      <c r="M20" s="107"/>
      <c r="N20" s="107"/>
      <c r="O20" s="107"/>
      <c r="P20" s="107"/>
      <c r="R20" s="107"/>
      <c r="S20" s="107"/>
      <c r="T20" s="107"/>
      <c r="U20" s="107"/>
      <c r="V20" s="107"/>
      <c r="W20" s="107"/>
    </row>
    <row r="21" spans="1:23" s="10" customFormat="1" ht="15.95" customHeight="1">
      <c r="A21" s="133"/>
      <c r="B21" s="165" t="s">
        <v>98</v>
      </c>
      <c r="C21" s="1026">
        <v>33</v>
      </c>
      <c r="D21" s="1089">
        <v>3.173447305777974</v>
      </c>
      <c r="E21" s="1089">
        <v>5.4309764309764317</v>
      </c>
      <c r="F21" s="1089">
        <v>2.0584106859859652</v>
      </c>
      <c r="G21" s="1089">
        <v>2.3888036809815953</v>
      </c>
      <c r="H21" s="1112">
        <v>2.720234222511384</v>
      </c>
      <c r="I21" s="241" t="s">
        <v>98</v>
      </c>
      <c r="J21" s="100"/>
      <c r="L21" s="107"/>
      <c r="M21" s="107"/>
      <c r="N21" s="107"/>
      <c r="O21" s="107"/>
      <c r="P21" s="107"/>
      <c r="R21" s="107"/>
      <c r="S21" s="107"/>
      <c r="T21" s="107"/>
      <c r="U21" s="107"/>
      <c r="V21" s="107"/>
      <c r="W21" s="107"/>
    </row>
    <row r="22" spans="1:23" s="10" customFormat="1" ht="15.95" customHeight="1">
      <c r="A22" s="1461" t="s">
        <v>134</v>
      </c>
      <c r="B22" s="1462"/>
      <c r="C22" s="1024">
        <v>24</v>
      </c>
      <c r="D22" s="1083">
        <v>4.8065887353878836</v>
      </c>
      <c r="E22" s="1083">
        <v>2.6748654880860876</v>
      </c>
      <c r="F22" s="1083">
        <v>3.0319590923617783</v>
      </c>
      <c r="G22" s="1083">
        <v>2.403291199618411</v>
      </c>
      <c r="H22" s="1110">
        <v>2.7578275746739038</v>
      </c>
      <c r="I22" s="1260" t="s">
        <v>224</v>
      </c>
      <c r="J22" s="1464"/>
      <c r="L22" s="107"/>
      <c r="M22" s="107"/>
      <c r="N22" s="107"/>
      <c r="O22" s="107"/>
      <c r="P22" s="107"/>
      <c r="R22" s="107"/>
      <c r="S22" s="107"/>
      <c r="T22" s="107"/>
      <c r="U22" s="107"/>
      <c r="V22" s="107"/>
      <c r="W22" s="107"/>
    </row>
    <row r="23" spans="1:23" s="10" customFormat="1" ht="15.95" customHeight="1">
      <c r="A23" s="79"/>
      <c r="B23" s="165" t="s">
        <v>95</v>
      </c>
      <c r="C23" s="1026">
        <v>30</v>
      </c>
      <c r="D23" s="1089">
        <v>2.0322580645161281</v>
      </c>
      <c r="E23" s="1089">
        <v>1.4680851063829792</v>
      </c>
      <c r="F23" s="1089">
        <v>1.7128427128427137</v>
      </c>
      <c r="G23" s="1089">
        <v>1.8601427971440578</v>
      </c>
      <c r="H23" s="1112">
        <v>2.3498116760828602</v>
      </c>
      <c r="I23" s="241" t="s">
        <v>95</v>
      </c>
      <c r="J23" s="100"/>
      <c r="L23" s="107"/>
      <c r="M23" s="107"/>
      <c r="N23" s="107"/>
      <c r="O23" s="107"/>
      <c r="P23" s="107"/>
      <c r="R23" s="107"/>
      <c r="S23" s="107"/>
      <c r="T23" s="107"/>
      <c r="U23" s="107"/>
      <c r="V23" s="107"/>
      <c r="W23" s="107"/>
    </row>
    <row r="24" spans="1:23" s="10" customFormat="1" ht="15.95" customHeight="1">
      <c r="A24" s="79"/>
      <c r="B24" s="165" t="s">
        <v>96</v>
      </c>
      <c r="C24" s="1026">
        <v>28</v>
      </c>
      <c r="D24" s="1089">
        <v>2.0333333333333337</v>
      </c>
      <c r="E24" s="1089">
        <v>2.338645418326692</v>
      </c>
      <c r="F24" s="1089">
        <v>1.5230998509687039</v>
      </c>
      <c r="G24" s="1089">
        <v>2.0213936430317863</v>
      </c>
      <c r="H24" s="1112">
        <v>2.5455958125460034</v>
      </c>
      <c r="I24" s="241" t="s">
        <v>96</v>
      </c>
      <c r="J24" s="100"/>
      <c r="L24" s="107"/>
      <c r="M24" s="107"/>
      <c r="N24" s="107"/>
      <c r="O24" s="107"/>
      <c r="P24" s="107"/>
      <c r="R24" s="107"/>
      <c r="S24" s="107"/>
      <c r="T24" s="107"/>
      <c r="U24" s="107"/>
      <c r="V24" s="107"/>
      <c r="W24" s="107"/>
    </row>
    <row r="25" spans="1:23" s="10" customFormat="1" ht="15.95" customHeight="1">
      <c r="A25" s="79"/>
      <c r="B25" s="165" t="s">
        <v>97</v>
      </c>
      <c r="C25" s="1026">
        <v>24</v>
      </c>
      <c r="D25" s="1089">
        <v>1.6666666666666672</v>
      </c>
      <c r="E25" s="1089">
        <v>3.3766478342749515</v>
      </c>
      <c r="F25" s="1089">
        <v>4.600000000000005</v>
      </c>
      <c r="G25" s="1089">
        <v>2.3682678311499297</v>
      </c>
      <c r="H25" s="1112">
        <v>3.4741479248782738</v>
      </c>
      <c r="I25" s="241" t="s">
        <v>97</v>
      </c>
      <c r="J25" s="100"/>
      <c r="L25" s="107"/>
      <c r="M25" s="107"/>
      <c r="N25" s="107"/>
      <c r="O25" s="107"/>
      <c r="P25" s="107"/>
      <c r="R25" s="107"/>
      <c r="S25" s="107"/>
      <c r="T25" s="107"/>
      <c r="U25" s="107"/>
      <c r="V25" s="107"/>
      <c r="W25" s="107"/>
    </row>
    <row r="26" spans="1:23" s="10" customFormat="1" ht="15.95" customHeight="1">
      <c r="A26" s="133"/>
      <c r="B26" s="165" t="s">
        <v>98</v>
      </c>
      <c r="C26" s="1026">
        <v>24</v>
      </c>
      <c r="D26" s="1089">
        <v>5.5113182423435401</v>
      </c>
      <c r="E26" s="1089">
        <v>2.8945147679324901</v>
      </c>
      <c r="F26" s="1089">
        <v>2.9683698296836951</v>
      </c>
      <c r="G26" s="1089">
        <v>3.0597662771285417</v>
      </c>
      <c r="H26" s="1112">
        <v>2.8591130340724722</v>
      </c>
      <c r="I26" s="241" t="s">
        <v>98</v>
      </c>
      <c r="J26" s="100"/>
      <c r="L26" s="107"/>
      <c r="M26" s="107"/>
      <c r="N26" s="107"/>
      <c r="O26" s="107"/>
      <c r="P26" s="107"/>
      <c r="R26" s="107"/>
      <c r="S26" s="107"/>
      <c r="T26" s="107"/>
      <c r="U26" s="107"/>
      <c r="V26" s="107"/>
      <c r="W26" s="107"/>
    </row>
    <row r="27" spans="1:23" s="10" customFormat="1" ht="15.95" customHeight="1">
      <c r="A27" s="1461" t="s">
        <v>108</v>
      </c>
      <c r="B27" s="1462"/>
      <c r="C27" s="1024">
        <v>36</v>
      </c>
      <c r="D27" s="1083">
        <v>1.6762243085511295</v>
      </c>
      <c r="E27" s="1083">
        <v>4.8860426929392471</v>
      </c>
      <c r="F27" s="1083">
        <v>1.7958720030935806</v>
      </c>
      <c r="G27" s="1083">
        <v>2.682213419039789</v>
      </c>
      <c r="H27" s="1110">
        <v>2.6301895848332117</v>
      </c>
      <c r="I27" s="1260" t="s">
        <v>223</v>
      </c>
      <c r="J27" s="1464"/>
      <c r="L27" s="107"/>
      <c r="M27" s="107"/>
      <c r="N27" s="107"/>
      <c r="O27" s="107"/>
      <c r="P27" s="107"/>
      <c r="R27" s="107"/>
      <c r="S27" s="107"/>
      <c r="T27" s="107"/>
      <c r="U27" s="107"/>
      <c r="V27" s="107"/>
      <c r="W27" s="107"/>
    </row>
    <row r="28" spans="1:23" s="10" customFormat="1" ht="15.95" customHeight="1">
      <c r="A28" s="79"/>
      <c r="B28" s="165" t="s">
        <v>95</v>
      </c>
      <c r="C28" s="1026">
        <v>36</v>
      </c>
      <c r="D28" s="1089">
        <v>1.5196506550218352</v>
      </c>
      <c r="E28" s="1089">
        <v>1.4456521739130439</v>
      </c>
      <c r="F28" s="1089">
        <v>1.6966938188787739</v>
      </c>
      <c r="G28" s="1089">
        <v>2.3494515680519092</v>
      </c>
      <c r="H28" s="1112">
        <v>2.5511344952318322</v>
      </c>
      <c r="I28" s="241" t="s">
        <v>95</v>
      </c>
      <c r="J28" s="100"/>
      <c r="L28" s="107"/>
      <c r="M28" s="107"/>
      <c r="N28" s="107"/>
      <c r="O28" s="107"/>
      <c r="P28" s="107"/>
      <c r="R28" s="107"/>
      <c r="S28" s="107"/>
      <c r="T28" s="107"/>
      <c r="U28" s="107"/>
      <c r="V28" s="107"/>
      <c r="W28" s="107"/>
    </row>
    <row r="29" spans="1:23" s="10" customFormat="1" ht="15.95" customHeight="1">
      <c r="A29" s="79"/>
      <c r="B29" s="165" t="s">
        <v>96</v>
      </c>
      <c r="C29" s="1026">
        <v>36</v>
      </c>
      <c r="D29" s="1089">
        <v>1.6112956810631238</v>
      </c>
      <c r="E29" s="1089">
        <v>5.1690803765387425</v>
      </c>
      <c r="F29" s="1089">
        <v>1.9737078651685402</v>
      </c>
      <c r="G29" s="1089">
        <v>2.6544837774251797</v>
      </c>
      <c r="H29" s="1112">
        <v>2.8425581395348809</v>
      </c>
      <c r="I29" s="241" t="s">
        <v>96</v>
      </c>
      <c r="J29" s="100"/>
      <c r="L29" s="107"/>
      <c r="M29" s="107"/>
      <c r="N29" s="107"/>
      <c r="O29" s="107"/>
      <c r="P29" s="107"/>
      <c r="R29" s="107"/>
      <c r="S29" s="107"/>
      <c r="T29" s="107"/>
      <c r="U29" s="107"/>
      <c r="V29" s="107"/>
      <c r="W29" s="107"/>
    </row>
    <row r="30" spans="1:23" s="10" customFormat="1" ht="15.95" customHeight="1">
      <c r="A30" s="79"/>
      <c r="B30" s="165" t="s">
        <v>97</v>
      </c>
      <c r="C30" s="1026">
        <v>36</v>
      </c>
      <c r="D30" s="1089">
        <v>1.6421095008051541</v>
      </c>
      <c r="E30" s="1089">
        <v>2.7037037037037019</v>
      </c>
      <c r="F30" s="1089">
        <v>1.8938496583143509</v>
      </c>
      <c r="G30" s="1089">
        <v>2.9898119122257052</v>
      </c>
      <c r="H30" s="1112">
        <v>3.2792297111416762</v>
      </c>
      <c r="I30" s="241" t="s">
        <v>97</v>
      </c>
      <c r="J30" s="100"/>
      <c r="L30" s="107"/>
      <c r="M30" s="107"/>
      <c r="N30" s="107"/>
      <c r="O30" s="107"/>
      <c r="P30" s="107"/>
      <c r="R30" s="107"/>
      <c r="S30" s="107"/>
      <c r="T30" s="107"/>
      <c r="U30" s="107"/>
      <c r="V30" s="107"/>
      <c r="W30" s="107"/>
    </row>
    <row r="31" spans="1:23" s="10" customFormat="1" ht="15.95" customHeight="1">
      <c r="A31" s="142"/>
      <c r="B31" s="166" t="s">
        <v>98</v>
      </c>
      <c r="C31" s="1029">
        <v>36</v>
      </c>
      <c r="D31" s="1091">
        <v>1.8541988665636258</v>
      </c>
      <c r="E31" s="1091">
        <v>2.1204819277108449</v>
      </c>
      <c r="F31" s="1091">
        <v>1.7358394974161508</v>
      </c>
      <c r="G31" s="1091">
        <v>2.8105372437062028</v>
      </c>
      <c r="H31" s="1114">
        <v>2.3719828558538225</v>
      </c>
      <c r="I31" s="423" t="s">
        <v>98</v>
      </c>
      <c r="J31" s="141"/>
      <c r="L31" s="107"/>
      <c r="M31" s="107"/>
      <c r="N31" s="107"/>
      <c r="O31" s="107"/>
      <c r="P31" s="107"/>
      <c r="R31" s="107"/>
      <c r="S31" s="107"/>
      <c r="T31" s="107"/>
      <c r="U31" s="107"/>
      <c r="V31" s="107"/>
      <c r="W31" s="107"/>
    </row>
    <row r="32" spans="1:23" ht="15" customHeight="1">
      <c r="A32" s="1470" t="s">
        <v>252</v>
      </c>
      <c r="B32" s="1470"/>
      <c r="C32" s="1389"/>
      <c r="D32" s="1389"/>
      <c r="E32" s="1389"/>
      <c r="F32" s="1531" t="s">
        <v>250</v>
      </c>
      <c r="G32" s="1531"/>
      <c r="H32" s="1531"/>
      <c r="I32" s="1531"/>
      <c r="J32" s="1531"/>
      <c r="K32" s="10"/>
      <c r="L32" s="10"/>
      <c r="M32" s="10"/>
      <c r="N32" s="10"/>
    </row>
    <row r="33" spans="1:10" ht="14.25" customHeight="1">
      <c r="A33" s="37"/>
      <c r="B33" s="37"/>
      <c r="C33" s="37"/>
      <c r="D33" s="37"/>
      <c r="E33" s="38"/>
      <c r="F33" s="38"/>
      <c r="G33" s="38"/>
      <c r="H33" s="38"/>
      <c r="I33" s="38"/>
      <c r="J33" s="38"/>
    </row>
  </sheetData>
  <mergeCells count="19">
    <mergeCell ref="A32:E32"/>
    <mergeCell ref="F32:J32"/>
    <mergeCell ref="A12:B12"/>
    <mergeCell ref="I12:J12"/>
    <mergeCell ref="I27:J27"/>
    <mergeCell ref="A22:B22"/>
    <mergeCell ref="I22:J22"/>
    <mergeCell ref="I17:J17"/>
    <mergeCell ref="A17:B17"/>
    <mergeCell ref="A27:B27"/>
    <mergeCell ref="A7:B7"/>
    <mergeCell ref="I7:J7"/>
    <mergeCell ref="A1:J1"/>
    <mergeCell ref="A2:J2"/>
    <mergeCell ref="D4:E4"/>
    <mergeCell ref="F4:H4"/>
    <mergeCell ref="C5:C6"/>
    <mergeCell ref="A4:B6"/>
    <mergeCell ref="I4:J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portrait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57
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X32"/>
  <sheetViews>
    <sheetView rightToLeft="1" view="pageBreakPreview" zoomScale="112" zoomScaleNormal="100" zoomScaleSheetLayoutView="112" workbookViewId="0">
      <selection activeCell="C6" sqref="C6"/>
    </sheetView>
  </sheetViews>
  <sheetFormatPr defaultRowHeight="14.25"/>
  <cols>
    <col min="1" max="1" width="11.125" customWidth="1"/>
    <col min="2" max="2" width="4.25" customWidth="1"/>
    <col min="3" max="3" width="9.875" customWidth="1"/>
    <col min="4" max="4" width="8.625" customWidth="1"/>
    <col min="5" max="5" width="7.625" customWidth="1"/>
    <col min="6" max="6" width="6" customWidth="1"/>
    <col min="7" max="7" width="9.375" customWidth="1"/>
    <col min="8" max="8" width="7.25" customWidth="1"/>
    <col min="9" max="9" width="5.25" customWidth="1"/>
    <col min="10" max="10" width="14" customWidth="1"/>
    <col min="11" max="11" width="8.375" customWidth="1"/>
    <col min="12" max="12" width="16.875" customWidth="1"/>
    <col min="13" max="13" width="11.125" customWidth="1"/>
    <col min="14" max="14" width="8.625" customWidth="1"/>
    <col min="15" max="15" width="19.25" customWidth="1"/>
    <col min="16" max="17" width="10.375" bestFit="1" customWidth="1"/>
    <col min="18" max="18" width="9.125" bestFit="1" customWidth="1"/>
  </cols>
  <sheetData>
    <row r="1" spans="1:24" ht="23.25">
      <c r="A1" s="1532" t="s">
        <v>378</v>
      </c>
      <c r="B1" s="1532"/>
      <c r="C1" s="1532"/>
      <c r="D1" s="1532"/>
      <c r="E1" s="1532"/>
      <c r="F1" s="1532"/>
      <c r="G1" s="1532"/>
      <c r="H1" s="1532"/>
      <c r="I1" s="1532"/>
      <c r="J1" s="1532"/>
    </row>
    <row r="2" spans="1:24" ht="32.25" customHeight="1">
      <c r="A2" s="1293" t="s">
        <v>394</v>
      </c>
      <c r="B2" s="1293"/>
      <c r="C2" s="1293"/>
      <c r="D2" s="1293"/>
      <c r="E2" s="1293"/>
      <c r="F2" s="1293"/>
      <c r="G2" s="1293"/>
      <c r="H2" s="1293"/>
      <c r="I2" s="1293"/>
      <c r="J2" s="1293"/>
      <c r="K2" s="10"/>
      <c r="L2" s="10"/>
    </row>
    <row r="3" spans="1:24" ht="6" customHeight="1">
      <c r="A3" s="9"/>
      <c r="K3" s="10"/>
      <c r="L3" s="10"/>
    </row>
    <row r="4" spans="1:24" ht="18.75" customHeight="1">
      <c r="A4" s="1281" t="s">
        <v>192</v>
      </c>
      <c r="B4" s="1488"/>
      <c r="C4" s="1533" t="s">
        <v>179</v>
      </c>
      <c r="D4" s="1534"/>
      <c r="E4" s="1534"/>
      <c r="F4" s="1534"/>
      <c r="G4" s="32" t="s">
        <v>167</v>
      </c>
      <c r="H4" s="1281" t="s">
        <v>86</v>
      </c>
      <c r="I4" s="1266" t="s">
        <v>93</v>
      </c>
      <c r="J4" s="1359"/>
      <c r="K4" s="10"/>
      <c r="L4" s="10"/>
      <c r="M4" s="10"/>
      <c r="N4" s="10"/>
      <c r="O4" s="10"/>
    </row>
    <row r="5" spans="1:24" ht="18.75" customHeight="1">
      <c r="A5" s="1298"/>
      <c r="B5" s="1489"/>
      <c r="C5" s="44" t="s">
        <v>74</v>
      </c>
      <c r="D5" s="44" t="s">
        <v>75</v>
      </c>
      <c r="E5" s="44" t="s">
        <v>76</v>
      </c>
      <c r="F5" s="44" t="s">
        <v>207</v>
      </c>
      <c r="G5" s="44" t="s">
        <v>84</v>
      </c>
      <c r="H5" s="1298"/>
      <c r="I5" s="1271"/>
      <c r="J5" s="1300"/>
      <c r="K5" s="10"/>
      <c r="L5" s="10"/>
      <c r="M5" s="10"/>
      <c r="N5" s="10"/>
      <c r="O5" s="10"/>
    </row>
    <row r="6" spans="1:24" ht="37.5" customHeight="1">
      <c r="A6" s="1299"/>
      <c r="B6" s="1490"/>
      <c r="C6" s="1255" t="s">
        <v>417</v>
      </c>
      <c r="D6" s="316" t="s">
        <v>80</v>
      </c>
      <c r="E6" s="316" t="s">
        <v>85</v>
      </c>
      <c r="F6" s="316" t="s">
        <v>78</v>
      </c>
      <c r="G6" s="316" t="s">
        <v>82</v>
      </c>
      <c r="H6" s="319" t="s">
        <v>206</v>
      </c>
      <c r="I6" s="1345"/>
      <c r="J6" s="1300"/>
      <c r="K6" s="10"/>
      <c r="L6" s="10"/>
      <c r="M6" s="10"/>
      <c r="N6" s="10"/>
      <c r="O6" s="10"/>
    </row>
    <row r="7" spans="1:24" ht="15.95" customHeight="1">
      <c r="A7" s="1536" t="s">
        <v>303</v>
      </c>
      <c r="B7" s="1537"/>
      <c r="C7" s="1082">
        <v>2.9338434782608696</v>
      </c>
      <c r="D7" s="1084">
        <v>2.6729875051208527</v>
      </c>
      <c r="E7" s="1084">
        <v>2.1575966873434917</v>
      </c>
      <c r="F7" s="1084">
        <v>2.6240892193308571</v>
      </c>
      <c r="G7" s="1084">
        <v>2.7865620214395093</v>
      </c>
      <c r="H7" s="1108">
        <v>2.5187491705537997</v>
      </c>
      <c r="I7" s="1363" t="s">
        <v>302</v>
      </c>
      <c r="J7" s="1364"/>
      <c r="K7" s="10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</row>
    <row r="8" spans="1:24" ht="15.95" customHeight="1">
      <c r="A8" s="30"/>
      <c r="B8" s="320" t="s">
        <v>95</v>
      </c>
      <c r="C8" s="1086">
        <v>2.3468887800097988</v>
      </c>
      <c r="D8" s="1083">
        <v>2.6107494322482951</v>
      </c>
      <c r="E8" s="1083">
        <v>2.3758689648604907</v>
      </c>
      <c r="F8" s="1083">
        <v>2.2964494163424165</v>
      </c>
      <c r="G8" s="1083">
        <v>2.4729672200936559</v>
      </c>
      <c r="H8" s="1110">
        <v>2.4193276524019098</v>
      </c>
      <c r="I8" s="486" t="s">
        <v>95</v>
      </c>
      <c r="J8" s="387"/>
      <c r="K8" s="10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</row>
    <row r="9" spans="1:24" ht="15.95" customHeight="1">
      <c r="A9" s="40"/>
      <c r="B9" s="320" t="s">
        <v>96</v>
      </c>
      <c r="C9" s="1086">
        <v>2.8988538105771164</v>
      </c>
      <c r="D9" s="1083">
        <v>2.3952016585512252</v>
      </c>
      <c r="E9" s="1083">
        <v>2.0395434445396243</v>
      </c>
      <c r="F9" s="1083">
        <v>1.9802873986735436</v>
      </c>
      <c r="G9" s="1083">
        <v>2.4234234234234253</v>
      </c>
      <c r="H9" s="1110">
        <v>2.3811901508090969</v>
      </c>
      <c r="I9" s="486" t="s">
        <v>96</v>
      </c>
      <c r="J9" s="387"/>
      <c r="K9" s="10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</row>
    <row r="10" spans="1:24" ht="15.95" customHeight="1">
      <c r="A10" s="40"/>
      <c r="B10" s="320" t="s">
        <v>97</v>
      </c>
      <c r="C10" s="1086">
        <v>4.4069841269841312</v>
      </c>
      <c r="D10" s="1083">
        <v>3.0741932063200306</v>
      </c>
      <c r="E10" s="1083">
        <v>1.9576031417592157</v>
      </c>
      <c r="F10" s="1083">
        <v>1.7411820781696921</v>
      </c>
      <c r="G10" s="1083">
        <v>3.7461368653421614</v>
      </c>
      <c r="H10" s="1110">
        <v>2.7276220771138133</v>
      </c>
      <c r="I10" s="486" t="s">
        <v>97</v>
      </c>
      <c r="J10" s="387"/>
      <c r="K10" s="10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</row>
    <row r="11" spans="1:24" ht="15.95" customHeight="1">
      <c r="A11" s="40"/>
      <c r="B11" s="320" t="s">
        <v>98</v>
      </c>
      <c r="C11" s="1086">
        <v>3.0005340453938576</v>
      </c>
      <c r="D11" s="1083">
        <v>2.9743338557993737</v>
      </c>
      <c r="E11" s="1083">
        <v>2.2818101674992661</v>
      </c>
      <c r="F11" s="1083">
        <v>3.0627047569125958</v>
      </c>
      <c r="G11" s="1083">
        <v>3.3239329268292677</v>
      </c>
      <c r="H11" s="1110">
        <v>2.6643370855760473</v>
      </c>
      <c r="I11" s="486" t="s">
        <v>98</v>
      </c>
      <c r="J11" s="387"/>
      <c r="K11" s="10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</row>
    <row r="12" spans="1:24" ht="15.95" customHeight="1">
      <c r="A12" s="1538" t="s">
        <v>229</v>
      </c>
      <c r="B12" s="1539"/>
      <c r="C12" s="1086">
        <v>1</v>
      </c>
      <c r="D12" s="1083">
        <v>1.1450555713878603</v>
      </c>
      <c r="E12" s="1083">
        <v>1.0829493087557605</v>
      </c>
      <c r="F12" s="1083">
        <v>1.0000000000039999</v>
      </c>
      <c r="G12" s="1083">
        <v>1</v>
      </c>
      <c r="H12" s="1110">
        <v>1.3553940058980871</v>
      </c>
      <c r="I12" s="1521" t="s">
        <v>228</v>
      </c>
      <c r="J12" s="1522"/>
      <c r="K12" s="10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</row>
    <row r="13" spans="1:24" ht="15.95" customHeight="1">
      <c r="A13" s="3"/>
      <c r="B13" s="969" t="s">
        <v>95</v>
      </c>
      <c r="C13" s="1088">
        <v>1</v>
      </c>
      <c r="D13" s="1089">
        <v>1.08540925266904</v>
      </c>
      <c r="E13" s="1089">
        <v>1.1249999999999998</v>
      </c>
      <c r="F13" s="1089">
        <v>1E-8</v>
      </c>
      <c r="G13" s="1089">
        <v>1</v>
      </c>
      <c r="H13" s="1110">
        <v>1.2773398019001445</v>
      </c>
      <c r="I13" s="962" t="s">
        <v>95</v>
      </c>
      <c r="J13" s="391"/>
      <c r="K13" s="10"/>
      <c r="L13" s="107"/>
      <c r="M13" s="107"/>
      <c r="N13" s="107"/>
      <c r="O13" s="1221"/>
      <c r="P13" s="107"/>
      <c r="Q13" s="107"/>
      <c r="R13" s="107"/>
      <c r="S13" s="107"/>
      <c r="T13" s="107"/>
      <c r="U13" s="107"/>
      <c r="V13" s="107"/>
      <c r="W13" s="107"/>
      <c r="X13" s="107"/>
    </row>
    <row r="14" spans="1:24" ht="15.95" customHeight="1">
      <c r="A14" s="3"/>
      <c r="B14" s="969" t="s">
        <v>96</v>
      </c>
      <c r="C14" s="1088">
        <v>1</v>
      </c>
      <c r="D14" s="1089">
        <v>1.1949685534591197</v>
      </c>
      <c r="E14" s="1089">
        <v>1.0582524271844662</v>
      </c>
      <c r="F14" s="1089">
        <v>1</v>
      </c>
      <c r="G14" s="1089">
        <v>1</v>
      </c>
      <c r="H14" s="1110">
        <v>1.3662765017667842</v>
      </c>
      <c r="I14" s="962" t="s">
        <v>96</v>
      </c>
      <c r="J14" s="391"/>
      <c r="K14" s="10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</row>
    <row r="15" spans="1:24" ht="15.95" customHeight="1">
      <c r="A15" s="3"/>
      <c r="B15" s="969" t="s">
        <v>97</v>
      </c>
      <c r="C15" s="1088">
        <v>1</v>
      </c>
      <c r="D15" s="1089">
        <v>1.6060606060606066</v>
      </c>
      <c r="E15" s="1089">
        <v>1</v>
      </c>
      <c r="F15" s="1089">
        <v>1E-8</v>
      </c>
      <c r="G15" s="1089">
        <v>1</v>
      </c>
      <c r="H15" s="1110">
        <v>1.4575611066344361</v>
      </c>
      <c r="I15" s="962" t="s">
        <v>97</v>
      </c>
      <c r="J15" s="391"/>
      <c r="K15" s="10"/>
      <c r="L15" s="107"/>
      <c r="M15" s="107"/>
      <c r="N15" s="107"/>
      <c r="O15" s="1221"/>
      <c r="P15" s="107"/>
      <c r="Q15" s="107"/>
      <c r="R15" s="107"/>
      <c r="S15" s="107"/>
      <c r="T15" s="107"/>
      <c r="U15" s="107"/>
      <c r="V15" s="107"/>
      <c r="W15" s="107"/>
      <c r="X15" s="107"/>
    </row>
    <row r="16" spans="1:24" ht="15.95" customHeight="1">
      <c r="A16" s="27"/>
      <c r="B16" s="969" t="s">
        <v>98</v>
      </c>
      <c r="C16" s="1088">
        <v>1</v>
      </c>
      <c r="D16" s="1089">
        <v>1.0083586626139822</v>
      </c>
      <c r="E16" s="1089">
        <v>1.2352941176470591</v>
      </c>
      <c r="F16" s="1089">
        <v>1</v>
      </c>
      <c r="G16" s="1089">
        <v>1</v>
      </c>
      <c r="H16" s="1110">
        <v>1.2940490081680283</v>
      </c>
      <c r="I16" s="962" t="s">
        <v>98</v>
      </c>
      <c r="J16" s="391"/>
      <c r="K16" s="10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</row>
    <row r="17" spans="1:24" ht="15.95" customHeight="1">
      <c r="A17" s="1538" t="s">
        <v>230</v>
      </c>
      <c r="B17" s="1539"/>
      <c r="C17" s="1086">
        <v>2.1345397324941002</v>
      </c>
      <c r="D17" s="1083">
        <v>3.1367624618514767</v>
      </c>
      <c r="E17" s="1083">
        <v>14.584615384615393</v>
      </c>
      <c r="F17" s="1083">
        <v>1.2592592592592597</v>
      </c>
      <c r="G17" s="1083">
        <v>1.9044652128764288</v>
      </c>
      <c r="H17" s="1110">
        <v>2.9005897125431646</v>
      </c>
      <c r="I17" s="1521" t="s">
        <v>225</v>
      </c>
      <c r="J17" s="1522"/>
      <c r="K17" s="10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</row>
    <row r="18" spans="1:24" ht="15.95" customHeight="1">
      <c r="A18" s="3"/>
      <c r="B18" s="969" t="s">
        <v>95</v>
      </c>
      <c r="C18" s="1088">
        <v>1.1884057971014494</v>
      </c>
      <c r="D18" s="1089">
        <v>3.6394975167981301</v>
      </c>
      <c r="E18" s="1089">
        <v>6.5000000000000107</v>
      </c>
      <c r="F18" s="1089">
        <v>1.2142857142857149</v>
      </c>
      <c r="G18" s="1089">
        <v>2.924731182795699</v>
      </c>
      <c r="H18" s="1110">
        <v>2.8592692221475007</v>
      </c>
      <c r="I18" s="962" t="s">
        <v>95</v>
      </c>
      <c r="J18" s="391"/>
      <c r="K18" s="10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</row>
    <row r="19" spans="1:24" ht="15.95" customHeight="1">
      <c r="A19" s="3"/>
      <c r="B19" s="969" t="s">
        <v>96</v>
      </c>
      <c r="C19" s="1088">
        <v>2.4000000000000017</v>
      </c>
      <c r="D19" s="1089">
        <v>2.7224953902888771</v>
      </c>
      <c r="E19" s="1089">
        <v>4.6904761904761907</v>
      </c>
      <c r="F19" s="1089">
        <v>1.3650793650793656</v>
      </c>
      <c r="G19" s="1089">
        <v>2.1530612244897966</v>
      </c>
      <c r="H19" s="1110">
        <v>2.844754188409778</v>
      </c>
      <c r="I19" s="962" t="s">
        <v>96</v>
      </c>
      <c r="J19" s="391"/>
      <c r="K19" s="10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</row>
    <row r="20" spans="1:24">
      <c r="A20" s="3"/>
      <c r="B20" s="969" t="s">
        <v>97</v>
      </c>
      <c r="C20" s="1088">
        <v>2.6649214659685851</v>
      </c>
      <c r="D20" s="1089">
        <v>3.7651972157772673</v>
      </c>
      <c r="E20" s="1089" t="s">
        <v>406</v>
      </c>
      <c r="F20" s="1089">
        <v>1</v>
      </c>
      <c r="G20" s="1089">
        <v>3.1515151515151509</v>
      </c>
      <c r="H20" s="1110">
        <v>3.1913474482927446</v>
      </c>
      <c r="I20" s="962" t="s">
        <v>97</v>
      </c>
      <c r="J20" s="393"/>
      <c r="K20" s="85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</row>
    <row r="21" spans="1:24" ht="15.95" customHeight="1">
      <c r="A21" s="27"/>
      <c r="B21" s="969" t="s">
        <v>98</v>
      </c>
      <c r="C21" s="1088">
        <v>1.8064516129032273</v>
      </c>
      <c r="D21" s="1089">
        <v>3.0326743547501369</v>
      </c>
      <c r="E21" s="1089">
        <v>1</v>
      </c>
      <c r="F21" s="1089">
        <v>2.052631578947369</v>
      </c>
      <c r="G21" s="1089">
        <v>1.4400000000000011</v>
      </c>
      <c r="H21" s="1110">
        <v>2.7977218617244777</v>
      </c>
      <c r="I21" s="962" t="s">
        <v>98</v>
      </c>
      <c r="J21" s="391"/>
      <c r="K21" s="10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</row>
    <row r="22" spans="1:24" ht="15.95" customHeight="1">
      <c r="A22" s="1519" t="s">
        <v>231</v>
      </c>
      <c r="B22" s="1520"/>
      <c r="C22" s="1086">
        <v>2.8866779089376062</v>
      </c>
      <c r="D22" s="1083">
        <v>2.4082723233840202</v>
      </c>
      <c r="E22" s="1083">
        <v>2.7487090391390376</v>
      </c>
      <c r="F22" s="1083">
        <v>1.7250033552543282</v>
      </c>
      <c r="G22" s="1083">
        <v>3.8192161820480406</v>
      </c>
      <c r="H22" s="1110">
        <v>2.5827468159142355</v>
      </c>
      <c r="I22" s="1387" t="s">
        <v>171</v>
      </c>
      <c r="J22" s="1388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</row>
    <row r="23" spans="1:24" ht="15.95" customHeight="1">
      <c r="A23" s="3"/>
      <c r="B23" s="969" t="s">
        <v>95</v>
      </c>
      <c r="C23" s="1088">
        <v>2.0753935376967676</v>
      </c>
      <c r="D23" s="1089">
        <v>2.1128840200047652</v>
      </c>
      <c r="E23" s="1089">
        <v>2.5282744584968744</v>
      </c>
      <c r="F23" s="1089">
        <v>1.5807726075504847</v>
      </c>
      <c r="G23" s="1089">
        <v>3.0821917808219195</v>
      </c>
      <c r="H23" s="1110">
        <v>2.169328148270727</v>
      </c>
      <c r="I23" s="962" t="s">
        <v>95</v>
      </c>
      <c r="J23" s="391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</row>
    <row r="24" spans="1:24" ht="15.95" customHeight="1">
      <c r="A24" s="3"/>
      <c r="B24" s="969" t="s">
        <v>96</v>
      </c>
      <c r="C24" s="1088">
        <v>2.8033373063170464</v>
      </c>
      <c r="D24" s="1089">
        <v>1.9465240641711241</v>
      </c>
      <c r="E24" s="1089">
        <v>2.3836597486115196</v>
      </c>
      <c r="F24" s="1089">
        <v>1.6180515759312308</v>
      </c>
      <c r="G24" s="1089">
        <v>2.0483193277310949</v>
      </c>
      <c r="H24" s="1110">
        <v>2.105931233029084</v>
      </c>
      <c r="I24" s="962" t="s">
        <v>96</v>
      </c>
      <c r="J24" s="391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</row>
    <row r="25" spans="1:24" ht="15.95" customHeight="1">
      <c r="A25" s="3"/>
      <c r="B25" s="969" t="s">
        <v>97</v>
      </c>
      <c r="C25" s="1088">
        <v>5.5521978021978082</v>
      </c>
      <c r="D25" s="1089">
        <v>2.9429200293470266</v>
      </c>
      <c r="E25" s="1089">
        <v>3.1931634304207077</v>
      </c>
      <c r="F25" s="1089">
        <v>1.5998389694041888</v>
      </c>
      <c r="G25" s="1089">
        <v>4.2527881040892179</v>
      </c>
      <c r="H25" s="1110">
        <v>3.3124668435013254</v>
      </c>
      <c r="I25" s="962" t="s">
        <v>97</v>
      </c>
      <c r="J25" s="391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</row>
    <row r="26" spans="1:24" ht="15.95" customHeight="1">
      <c r="A26" s="27"/>
      <c r="B26" s="969" t="s">
        <v>98</v>
      </c>
      <c r="C26" s="1088">
        <v>3.0288288288288268</v>
      </c>
      <c r="D26" s="1089">
        <v>3.4159377316530803</v>
      </c>
      <c r="E26" s="1089">
        <v>3.6322957198443575</v>
      </c>
      <c r="F26" s="1089">
        <v>3.6689342403628094</v>
      </c>
      <c r="G26" s="1089">
        <v>5.5467889908256849</v>
      </c>
      <c r="H26" s="1110">
        <v>3.2946547401652797</v>
      </c>
      <c r="I26" s="962" t="s">
        <v>98</v>
      </c>
      <c r="J26" s="391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</row>
    <row r="27" spans="1:24" ht="15.95" customHeight="1">
      <c r="A27" s="1519" t="s">
        <v>232</v>
      </c>
      <c r="B27" s="1520"/>
      <c r="C27" s="1086">
        <v>3.167929112476775</v>
      </c>
      <c r="D27" s="1083">
        <v>2.8729014541596456</v>
      </c>
      <c r="E27" s="1083">
        <v>2.0308809723800585</v>
      </c>
      <c r="F27" s="1083">
        <v>2.9858218644507946</v>
      </c>
      <c r="G27" s="1083">
        <v>2.5345092024539868</v>
      </c>
      <c r="H27" s="1110">
        <v>2.4821732450769276</v>
      </c>
      <c r="I27" s="1521" t="s">
        <v>227</v>
      </c>
      <c r="J27" s="1522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</row>
    <row r="28" spans="1:24" ht="15.95" customHeight="1">
      <c r="A28" s="3"/>
      <c r="B28" s="969" t="s">
        <v>95</v>
      </c>
      <c r="C28" s="1088">
        <v>2.9524779361846578</v>
      </c>
      <c r="D28" s="1089">
        <v>2.9086986475216592</v>
      </c>
      <c r="E28" s="1089">
        <v>2.3341874084919487</v>
      </c>
      <c r="F28" s="1089">
        <v>3.2159468438538226</v>
      </c>
      <c r="G28" s="1089">
        <v>2.3806818181818166</v>
      </c>
      <c r="H28" s="1110">
        <v>2.5265187390068991</v>
      </c>
      <c r="I28" s="962" t="s">
        <v>95</v>
      </c>
      <c r="J28" s="391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</row>
    <row r="29" spans="1:24" ht="15.95" customHeight="1">
      <c r="A29" s="3"/>
      <c r="B29" s="969" t="s">
        <v>96</v>
      </c>
      <c r="C29" s="1088">
        <v>3.0803406145871879</v>
      </c>
      <c r="D29" s="1089">
        <v>2.7849992661089136</v>
      </c>
      <c r="E29" s="1089">
        <v>1.9742307904767165</v>
      </c>
      <c r="F29" s="1089">
        <v>2.6769887880405765</v>
      </c>
      <c r="G29" s="1089">
        <v>3.0260663507109022</v>
      </c>
      <c r="H29" s="1110">
        <v>2.4973321579362517</v>
      </c>
      <c r="I29" s="962" t="s">
        <v>96</v>
      </c>
      <c r="J29" s="391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</row>
    <row r="30" spans="1:24" ht="15.95" customHeight="1">
      <c r="A30" s="3"/>
      <c r="B30" s="969" t="s">
        <v>97</v>
      </c>
      <c r="C30" s="1088">
        <v>3.735015772870665</v>
      </c>
      <c r="D30" s="1089">
        <v>3.1469859620148637</v>
      </c>
      <c r="E30" s="1089">
        <v>1.5955260622926255</v>
      </c>
      <c r="F30" s="1089">
        <v>2.0424710424710444</v>
      </c>
      <c r="G30" s="1089">
        <v>3.0799999999999992</v>
      </c>
      <c r="H30" s="1110">
        <v>2.2695320007687871</v>
      </c>
      <c r="I30" s="962" t="s">
        <v>97</v>
      </c>
      <c r="J30" s="391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</row>
    <row r="31" spans="1:24" ht="15.95" customHeight="1">
      <c r="A31" s="128"/>
      <c r="B31" s="120" t="s">
        <v>98</v>
      </c>
      <c r="C31" s="1090">
        <v>3.2567382366377329</v>
      </c>
      <c r="D31" s="1091">
        <v>2.814286990707648</v>
      </c>
      <c r="E31" s="1091">
        <v>2.1565277457978365</v>
      </c>
      <c r="F31" s="1091">
        <v>3.0463544834110441</v>
      </c>
      <c r="G31" s="1091">
        <v>2.8171428571428585</v>
      </c>
      <c r="H31" s="1235">
        <v>2.5254259617073602</v>
      </c>
      <c r="I31" s="488" t="s">
        <v>98</v>
      </c>
      <c r="J31" s="129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</row>
    <row r="32" spans="1:24" ht="27" customHeight="1">
      <c r="A32" s="1535" t="s">
        <v>410</v>
      </c>
      <c r="B32" s="1535"/>
      <c r="C32" s="1535"/>
      <c r="D32" s="1535"/>
      <c r="E32" s="1540" t="s">
        <v>411</v>
      </c>
      <c r="F32" s="1540"/>
      <c r="G32" s="1540"/>
      <c r="H32" s="1540"/>
      <c r="I32" s="1540"/>
      <c r="J32" s="1540"/>
    </row>
  </sheetData>
  <mergeCells count="18">
    <mergeCell ref="A27:B27"/>
    <mergeCell ref="A32:D32"/>
    <mergeCell ref="A7:B7"/>
    <mergeCell ref="I7:J7"/>
    <mergeCell ref="I27:J27"/>
    <mergeCell ref="I22:J22"/>
    <mergeCell ref="I12:J12"/>
    <mergeCell ref="A22:B22"/>
    <mergeCell ref="A17:B17"/>
    <mergeCell ref="A12:B12"/>
    <mergeCell ref="I17:J17"/>
    <mergeCell ref="E32:J32"/>
    <mergeCell ref="A1:J1"/>
    <mergeCell ref="A2:J2"/>
    <mergeCell ref="I4:J6"/>
    <mergeCell ref="A4:B6"/>
    <mergeCell ref="C4:F4"/>
    <mergeCell ref="H4:H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36" orientation="portrait" useFirstPageNumber="1" r:id="rId1"/>
  <headerFooter>
    <oddHeader>&amp;L&amp;8PCBS: Hotel Activities in the West Bank (Annual Bulletin, 2014)&amp;R&amp;1&amp;K00+000ء&amp;8&amp;K01+000PCBS: النشاط الفندقي في الضفة الغربية (النشرة السنوية، 2014)</oddHeader>
    <oddFooter xml:space="preserve">&amp;C&amp;9 58
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Z79"/>
  <sheetViews>
    <sheetView rightToLeft="1" topLeftCell="A44" workbookViewId="0">
      <selection activeCell="N55" sqref="N55"/>
    </sheetView>
  </sheetViews>
  <sheetFormatPr defaultRowHeight="14.25"/>
  <cols>
    <col min="1" max="1" width="11.125" customWidth="1"/>
    <col min="5" max="7" width="9.125" bestFit="1" customWidth="1"/>
    <col min="8" max="8" width="7.875" customWidth="1"/>
    <col min="9" max="13" width="8.375" customWidth="1"/>
    <col min="14" max="14" width="11.125" customWidth="1"/>
  </cols>
  <sheetData>
    <row r="1" spans="1:15" ht="24.75" thickBot="1">
      <c r="A1" s="1541" t="s">
        <v>94</v>
      </c>
      <c r="B1" s="1542"/>
      <c r="C1" s="1542"/>
      <c r="D1" s="1543"/>
      <c r="E1" s="170" t="s">
        <v>256</v>
      </c>
      <c r="F1" s="171" t="s">
        <v>257</v>
      </c>
      <c r="G1" s="171" t="s">
        <v>258</v>
      </c>
      <c r="H1" s="171" t="s">
        <v>259</v>
      </c>
      <c r="I1" s="171" t="s">
        <v>260</v>
      </c>
      <c r="J1" s="171" t="s">
        <v>261</v>
      </c>
      <c r="K1" s="171" t="s">
        <v>262</v>
      </c>
      <c r="L1" s="171" t="s">
        <v>263</v>
      </c>
      <c r="M1" s="171" t="s">
        <v>264</v>
      </c>
      <c r="N1" s="172" t="s">
        <v>265</v>
      </c>
      <c r="O1" s="173"/>
    </row>
    <row r="2" spans="1:15" ht="15" thickBot="1">
      <c r="A2" s="1544"/>
      <c r="B2" s="1545"/>
      <c r="C2" s="1545"/>
      <c r="D2" s="1546"/>
      <c r="E2" s="174" t="s">
        <v>266</v>
      </c>
      <c r="F2" s="175" t="s">
        <v>266</v>
      </c>
      <c r="G2" s="175" t="s">
        <v>266</v>
      </c>
      <c r="H2" s="175" t="s">
        <v>266</v>
      </c>
      <c r="I2" s="175" t="s">
        <v>266</v>
      </c>
      <c r="J2" s="175" t="s">
        <v>266</v>
      </c>
      <c r="K2" s="175" t="s">
        <v>266</v>
      </c>
      <c r="L2" s="175" t="s">
        <v>266</v>
      </c>
      <c r="M2" s="175" t="s">
        <v>266</v>
      </c>
      <c r="N2" s="176" t="s">
        <v>266</v>
      </c>
      <c r="O2" s="173"/>
    </row>
    <row r="3" spans="1:15" ht="15" thickBot="1">
      <c r="A3" s="180"/>
      <c r="B3" s="181"/>
      <c r="C3" s="181"/>
      <c r="D3" s="182"/>
      <c r="E3" s="195">
        <f>E4+E5+E6+E7</f>
        <v>54898.000000000007</v>
      </c>
      <c r="F3" s="195">
        <f t="shared" ref="F3:N3" si="0">F4+F5+F6+F7</f>
        <v>7593.0000000000018</v>
      </c>
      <c r="G3" s="195">
        <f t="shared" si="0"/>
        <v>76441</v>
      </c>
      <c r="H3" s="195">
        <f t="shared" si="0"/>
        <v>60646.999999999985</v>
      </c>
      <c r="I3" s="195">
        <f t="shared" si="0"/>
        <v>53837.999999999978</v>
      </c>
      <c r="J3" s="195">
        <f t="shared" si="0"/>
        <v>14197.999999999996</v>
      </c>
      <c r="K3" s="195">
        <f t="shared" si="0"/>
        <v>227836.99999999997</v>
      </c>
      <c r="L3" s="195">
        <f t="shared" si="0"/>
        <v>68563</v>
      </c>
      <c r="M3" s="195">
        <f t="shared" si="0"/>
        <v>32853</v>
      </c>
      <c r="N3" s="195">
        <f t="shared" si="0"/>
        <v>3494.0000000000005</v>
      </c>
      <c r="O3" s="196">
        <f>N3+M3+L3+K3+J3+I3+H3+G3+F3+E3</f>
        <v>600362</v>
      </c>
    </row>
    <row r="4" spans="1:15" ht="15" thickBot="1">
      <c r="A4" s="180"/>
      <c r="B4" s="181"/>
      <c r="C4" s="181"/>
      <c r="D4" s="177" t="s">
        <v>268</v>
      </c>
      <c r="E4" s="183">
        <f>E9+E14+E19+E24</f>
        <v>12521.000000000011</v>
      </c>
      <c r="F4" s="183">
        <f t="shared" ref="F4:N4" si="1">F9+F14+F19+F24</f>
        <v>954</v>
      </c>
      <c r="G4" s="183">
        <f t="shared" si="1"/>
        <v>12484.999999999998</v>
      </c>
      <c r="H4" s="183">
        <f t="shared" si="1"/>
        <v>12178.000000000007</v>
      </c>
      <c r="I4" s="183">
        <f t="shared" si="1"/>
        <v>9088.9999999999982</v>
      </c>
      <c r="J4" s="183">
        <f t="shared" si="1"/>
        <v>2223.9999999999995</v>
      </c>
      <c r="K4" s="183">
        <f t="shared" si="1"/>
        <v>51292.999999999985</v>
      </c>
      <c r="L4" s="183">
        <f t="shared" si="1"/>
        <v>11815</v>
      </c>
      <c r="M4" s="183">
        <f t="shared" si="1"/>
        <v>6760.0000000000036</v>
      </c>
      <c r="N4" s="183">
        <f t="shared" si="1"/>
        <v>1158.9999999999995</v>
      </c>
      <c r="O4" s="196">
        <f t="shared" ref="O4:O27" si="2">N4+M4+L4+K4+J4+I4+H4+G4+F4+E4</f>
        <v>120478.00000000001</v>
      </c>
    </row>
    <row r="5" spans="1:15" ht="15" thickBot="1">
      <c r="A5" s="180"/>
      <c r="B5" s="181"/>
      <c r="C5" s="181"/>
      <c r="D5" s="178" t="s">
        <v>270</v>
      </c>
      <c r="E5" s="183">
        <f t="shared" ref="E5:N7" si="3">E10+E15+E20+E25</f>
        <v>13328.999999999998</v>
      </c>
      <c r="F5" s="183">
        <f t="shared" si="3"/>
        <v>4077.0000000000018</v>
      </c>
      <c r="G5" s="183">
        <f t="shared" si="3"/>
        <v>16682.999999999996</v>
      </c>
      <c r="H5" s="183">
        <f t="shared" si="3"/>
        <v>21013.999999999993</v>
      </c>
      <c r="I5" s="183">
        <f t="shared" si="3"/>
        <v>12838.999999999998</v>
      </c>
      <c r="J5" s="183">
        <f t="shared" si="3"/>
        <v>3527.9999999999995</v>
      </c>
      <c r="K5" s="183">
        <f t="shared" si="3"/>
        <v>59364</v>
      </c>
      <c r="L5" s="183">
        <f t="shared" si="3"/>
        <v>17388.000000000007</v>
      </c>
      <c r="M5" s="183">
        <f t="shared" si="3"/>
        <v>4239.9999999999982</v>
      </c>
      <c r="N5" s="183">
        <f t="shared" si="3"/>
        <v>721.00000000000011</v>
      </c>
      <c r="O5" s="196">
        <f t="shared" si="2"/>
        <v>153183</v>
      </c>
    </row>
    <row r="6" spans="1:15" ht="15" thickBot="1">
      <c r="A6" s="180"/>
      <c r="B6" s="181"/>
      <c r="C6" s="181"/>
      <c r="D6" s="178" t="s">
        <v>271</v>
      </c>
      <c r="E6" s="183">
        <f t="shared" si="3"/>
        <v>13330.999999999995</v>
      </c>
      <c r="F6" s="183">
        <f t="shared" si="3"/>
        <v>1115.0000000000005</v>
      </c>
      <c r="G6" s="183">
        <f t="shared" si="3"/>
        <v>30834</v>
      </c>
      <c r="H6" s="183">
        <f t="shared" si="3"/>
        <v>8034.9999999999982</v>
      </c>
      <c r="I6" s="183">
        <f t="shared" si="3"/>
        <v>9776</v>
      </c>
      <c r="J6" s="183">
        <f t="shared" si="3"/>
        <v>2815.9999999999995</v>
      </c>
      <c r="K6" s="183">
        <f t="shared" si="3"/>
        <v>49742.999999999985</v>
      </c>
      <c r="L6" s="183">
        <f t="shared" si="3"/>
        <v>15801.000000000007</v>
      </c>
      <c r="M6" s="183">
        <f t="shared" si="3"/>
        <v>3709.9999999999991</v>
      </c>
      <c r="N6" s="183">
        <f t="shared" si="3"/>
        <v>647.0000000000008</v>
      </c>
      <c r="O6" s="196">
        <f t="shared" si="2"/>
        <v>135808</v>
      </c>
    </row>
    <row r="7" spans="1:15" ht="15" thickBot="1">
      <c r="A7" s="180"/>
      <c r="B7" s="181"/>
      <c r="C7" s="181"/>
      <c r="D7" s="178" t="s">
        <v>272</v>
      </c>
      <c r="E7" s="183">
        <f t="shared" si="3"/>
        <v>15717.000000000005</v>
      </c>
      <c r="F7" s="183">
        <f t="shared" si="3"/>
        <v>1447.0000000000002</v>
      </c>
      <c r="G7" s="183">
        <f t="shared" si="3"/>
        <v>16439.000000000011</v>
      </c>
      <c r="H7" s="183">
        <f t="shared" si="3"/>
        <v>19419.999999999985</v>
      </c>
      <c r="I7" s="183">
        <f t="shared" si="3"/>
        <v>22133.999999999982</v>
      </c>
      <c r="J7" s="183">
        <f t="shared" si="3"/>
        <v>5629.9999999999982</v>
      </c>
      <c r="K7" s="183">
        <f t="shared" si="3"/>
        <v>67437</v>
      </c>
      <c r="L7" s="183">
        <f t="shared" si="3"/>
        <v>23558.999999999993</v>
      </c>
      <c r="M7" s="183">
        <f t="shared" si="3"/>
        <v>18143</v>
      </c>
      <c r="N7" s="183">
        <f t="shared" si="3"/>
        <v>966.99999999999989</v>
      </c>
      <c r="O7" s="196">
        <f t="shared" si="2"/>
        <v>190892.99999999994</v>
      </c>
    </row>
    <row r="8" spans="1:15" ht="15" thickBot="1">
      <c r="A8" s="180"/>
      <c r="B8" s="181"/>
      <c r="C8" s="181"/>
      <c r="D8" s="182"/>
      <c r="E8" s="184">
        <f>E9+E10+E11+E12</f>
        <v>6694</v>
      </c>
      <c r="F8" s="184">
        <f t="shared" ref="F8:N8" si="4">F9+F10+F11+F12</f>
        <v>459.99999999999994</v>
      </c>
      <c r="G8" s="184">
        <f t="shared" si="4"/>
        <v>21257</v>
      </c>
      <c r="H8" s="184">
        <f t="shared" si="4"/>
        <v>123.00000000000001</v>
      </c>
      <c r="I8" s="184">
        <f t="shared" si="4"/>
        <v>759.00000000000011</v>
      </c>
      <c r="J8" s="184">
        <f t="shared" si="4"/>
        <v>199.00000000000011</v>
      </c>
      <c r="K8" s="184">
        <f t="shared" si="4"/>
        <v>3879</v>
      </c>
      <c r="L8" s="184">
        <f t="shared" si="4"/>
        <v>1256.0000000000005</v>
      </c>
      <c r="M8" s="184">
        <f t="shared" si="4"/>
        <v>4.9999999999999964</v>
      </c>
      <c r="N8" s="184">
        <f t="shared" si="4"/>
        <v>24</v>
      </c>
      <c r="O8" s="196">
        <f t="shared" si="2"/>
        <v>34656</v>
      </c>
    </row>
    <row r="9" spans="1:15" ht="15" thickBot="1">
      <c r="A9" s="1547" t="s">
        <v>267</v>
      </c>
      <c r="B9" s="1549" t="s">
        <v>268</v>
      </c>
      <c r="C9" s="1549" t="s">
        <v>269</v>
      </c>
      <c r="D9" s="177" t="s">
        <v>268</v>
      </c>
      <c r="E9" s="185">
        <v>1444.0000000000002</v>
      </c>
      <c r="F9" s="186">
        <v>105.99999999999999</v>
      </c>
      <c r="G9" s="186">
        <v>2600</v>
      </c>
      <c r="H9" s="186">
        <v>15</v>
      </c>
      <c r="I9" s="186">
        <v>136.00000000000011</v>
      </c>
      <c r="J9" s="186">
        <v>16</v>
      </c>
      <c r="K9" s="186">
        <v>522</v>
      </c>
      <c r="L9" s="186">
        <v>351.00000000000017</v>
      </c>
      <c r="M9" s="186">
        <v>0</v>
      </c>
      <c r="N9" s="187">
        <v>2.0000000000000009</v>
      </c>
      <c r="O9" s="196">
        <f t="shared" si="2"/>
        <v>5192.0000000000009</v>
      </c>
    </row>
    <row r="10" spans="1:15">
      <c r="A10" s="1548"/>
      <c r="B10" s="1550"/>
      <c r="C10" s="1550"/>
      <c r="D10" s="178" t="s">
        <v>270</v>
      </c>
      <c r="E10" s="188">
        <v>2109.9999999999995</v>
      </c>
      <c r="F10" s="189">
        <v>105.00000000000003</v>
      </c>
      <c r="G10" s="189">
        <v>6281.9999999999982</v>
      </c>
      <c r="H10" s="189">
        <v>20</v>
      </c>
      <c r="I10" s="189">
        <v>272.00000000000006</v>
      </c>
      <c r="J10" s="189">
        <v>61.000000000000036</v>
      </c>
      <c r="K10" s="189">
        <v>1173.0000000000005</v>
      </c>
      <c r="L10" s="189">
        <v>431.00000000000028</v>
      </c>
      <c r="M10" s="189">
        <v>4.9999999999999964</v>
      </c>
      <c r="N10" s="190">
        <v>8.0000000000000018</v>
      </c>
      <c r="O10" s="196">
        <f t="shared" si="2"/>
        <v>10466.999999999998</v>
      </c>
    </row>
    <row r="11" spans="1:15">
      <c r="A11" s="1548"/>
      <c r="B11" s="1550"/>
      <c r="C11" s="1550"/>
      <c r="D11" s="178" t="s">
        <v>271</v>
      </c>
      <c r="E11" s="188">
        <v>2042.0000000000002</v>
      </c>
      <c r="F11" s="189">
        <v>160.00000000000003</v>
      </c>
      <c r="G11" s="189">
        <v>8720</v>
      </c>
      <c r="H11" s="189">
        <v>28.000000000000011</v>
      </c>
      <c r="I11" s="189">
        <v>177.99999999999983</v>
      </c>
      <c r="J11" s="189">
        <v>73.000000000000071</v>
      </c>
      <c r="K11" s="189">
        <v>1098.0000000000005</v>
      </c>
      <c r="L11" s="189">
        <v>440</v>
      </c>
      <c r="M11" s="189">
        <v>0</v>
      </c>
      <c r="N11" s="190">
        <v>9.9999999999999982</v>
      </c>
      <c r="O11" s="196">
        <f t="shared" si="2"/>
        <v>12749</v>
      </c>
    </row>
    <row r="12" spans="1:15">
      <c r="A12" s="1548"/>
      <c r="B12" s="1550"/>
      <c r="C12" s="1550"/>
      <c r="D12" s="178" t="s">
        <v>272</v>
      </c>
      <c r="E12" s="188">
        <v>1097.9999999999998</v>
      </c>
      <c r="F12" s="189">
        <v>88.999999999999957</v>
      </c>
      <c r="G12" s="189">
        <v>3655</v>
      </c>
      <c r="H12" s="189">
        <v>60</v>
      </c>
      <c r="I12" s="189">
        <v>173.00000000000009</v>
      </c>
      <c r="J12" s="189">
        <v>49.000000000000014</v>
      </c>
      <c r="K12" s="189">
        <v>1085.9999999999991</v>
      </c>
      <c r="L12" s="189">
        <v>34</v>
      </c>
      <c r="M12" s="189">
        <v>0</v>
      </c>
      <c r="N12" s="190">
        <v>4.0000000000000018</v>
      </c>
      <c r="O12" s="196">
        <f t="shared" si="2"/>
        <v>6247.9999999999991</v>
      </c>
    </row>
    <row r="13" spans="1:15">
      <c r="A13" s="1548"/>
      <c r="B13" s="181"/>
      <c r="C13" s="181"/>
      <c r="D13" s="178"/>
      <c r="E13" s="191">
        <f>E14+E15+E16+E17</f>
        <v>30131.000000000004</v>
      </c>
      <c r="F13" s="191">
        <f t="shared" ref="F13:N13" si="5">F14+F15+F16+F17</f>
        <v>2367.0000000000009</v>
      </c>
      <c r="G13" s="191">
        <f t="shared" si="5"/>
        <v>19453.000000000007</v>
      </c>
      <c r="H13" s="191">
        <f t="shared" si="5"/>
        <v>12394.000000000007</v>
      </c>
      <c r="I13" s="191">
        <f t="shared" si="5"/>
        <v>7982.9999999999964</v>
      </c>
      <c r="J13" s="191">
        <f t="shared" si="5"/>
        <v>472.00000000000028</v>
      </c>
      <c r="K13" s="191">
        <f t="shared" si="5"/>
        <v>17335.000000000004</v>
      </c>
      <c r="L13" s="191">
        <f t="shared" si="5"/>
        <v>515.00000000000023</v>
      </c>
      <c r="M13" s="191">
        <f t="shared" si="5"/>
        <v>348.00000000000011</v>
      </c>
      <c r="N13" s="191">
        <f t="shared" si="5"/>
        <v>1255.9999999999995</v>
      </c>
      <c r="O13" s="196">
        <f t="shared" si="2"/>
        <v>92254.000000000015</v>
      </c>
    </row>
    <row r="14" spans="1:15">
      <c r="A14" s="1548"/>
      <c r="B14" s="1551" t="s">
        <v>270</v>
      </c>
      <c r="C14" s="1551" t="s">
        <v>269</v>
      </c>
      <c r="D14" s="178" t="s">
        <v>268</v>
      </c>
      <c r="E14" s="188">
        <v>6252.0000000000064</v>
      </c>
      <c r="F14" s="189">
        <v>463</v>
      </c>
      <c r="G14" s="189">
        <v>2690.0000000000005</v>
      </c>
      <c r="H14" s="189">
        <v>5261.0000000000055</v>
      </c>
      <c r="I14" s="189">
        <v>1720.9999999999989</v>
      </c>
      <c r="J14" s="189">
        <v>58.000000000000078</v>
      </c>
      <c r="K14" s="189">
        <v>3208.0000000000023</v>
      </c>
      <c r="L14" s="189">
        <v>440.00000000000028</v>
      </c>
      <c r="M14" s="189">
        <v>48.000000000000014</v>
      </c>
      <c r="N14" s="190">
        <v>712.99999999999943</v>
      </c>
      <c r="O14" s="196">
        <f t="shared" si="2"/>
        <v>20854.000000000015</v>
      </c>
    </row>
    <row r="15" spans="1:15">
      <c r="A15" s="1548"/>
      <c r="B15" s="1550"/>
      <c r="C15" s="1550"/>
      <c r="D15" s="178" t="s">
        <v>270</v>
      </c>
      <c r="E15" s="188">
        <v>7882.9999999999964</v>
      </c>
      <c r="F15" s="189">
        <v>814</v>
      </c>
      <c r="G15" s="189">
        <v>4906.0000000000018</v>
      </c>
      <c r="H15" s="189">
        <v>3357.9999999999982</v>
      </c>
      <c r="I15" s="189">
        <v>2793.9999999999995</v>
      </c>
      <c r="J15" s="189">
        <v>184.00000000000014</v>
      </c>
      <c r="K15" s="189">
        <v>5209</v>
      </c>
      <c r="L15" s="189">
        <v>59.000000000000021</v>
      </c>
      <c r="M15" s="189">
        <v>76.000000000000071</v>
      </c>
      <c r="N15" s="190">
        <v>203.99999999999997</v>
      </c>
      <c r="O15" s="196">
        <f t="shared" si="2"/>
        <v>25486.999999999996</v>
      </c>
    </row>
    <row r="16" spans="1:15">
      <c r="A16" s="1548"/>
      <c r="B16" s="1550"/>
      <c r="C16" s="1550"/>
      <c r="D16" s="178" t="s">
        <v>271</v>
      </c>
      <c r="E16" s="188">
        <v>7634.9999999999945</v>
      </c>
      <c r="F16" s="189">
        <v>573.00000000000034</v>
      </c>
      <c r="G16" s="189">
        <v>7858.0000000000027</v>
      </c>
      <c r="H16" s="189">
        <v>1343.0000000000016</v>
      </c>
      <c r="I16" s="189">
        <v>1153.9999999999998</v>
      </c>
      <c r="J16" s="189">
        <v>93.000000000000043</v>
      </c>
      <c r="K16" s="189">
        <v>3777.0000000000014</v>
      </c>
      <c r="L16" s="189">
        <v>15.999999999999986</v>
      </c>
      <c r="M16" s="189">
        <v>68.000000000000014</v>
      </c>
      <c r="N16" s="190">
        <v>69</v>
      </c>
      <c r="O16" s="196">
        <f t="shared" si="2"/>
        <v>22586</v>
      </c>
    </row>
    <row r="17" spans="1:26">
      <c r="A17" s="1548"/>
      <c r="B17" s="1550"/>
      <c r="C17" s="1550"/>
      <c r="D17" s="178" t="s">
        <v>272</v>
      </c>
      <c r="E17" s="188">
        <v>8361.0000000000036</v>
      </c>
      <c r="F17" s="189">
        <v>517.00000000000023</v>
      </c>
      <c r="G17" s="189">
        <v>3999.000000000005</v>
      </c>
      <c r="H17" s="189">
        <v>2432.0000000000009</v>
      </c>
      <c r="I17" s="189">
        <v>2313.9999999999982</v>
      </c>
      <c r="J17" s="189">
        <v>137</v>
      </c>
      <c r="K17" s="189">
        <v>5141.0000000000009</v>
      </c>
      <c r="L17" s="189">
        <v>0</v>
      </c>
      <c r="M17" s="189">
        <v>156.00000000000003</v>
      </c>
      <c r="N17" s="190">
        <v>270</v>
      </c>
      <c r="O17" s="196">
        <f t="shared" si="2"/>
        <v>23327.000000000007</v>
      </c>
    </row>
    <row r="18" spans="1:26">
      <c r="A18" s="1548"/>
      <c r="B18" s="181"/>
      <c r="C18" s="181"/>
      <c r="D18" s="178"/>
      <c r="E18" s="191">
        <f>E19+E20+E21+E22</f>
        <v>243</v>
      </c>
      <c r="F18" s="191">
        <f t="shared" ref="F18:N18" si="6">F19+F20+F21+F22</f>
        <v>1222.0000000000002</v>
      </c>
      <c r="G18" s="191">
        <f t="shared" si="6"/>
        <v>13512.999999999995</v>
      </c>
      <c r="H18" s="191">
        <f t="shared" si="6"/>
        <v>9456.9999999999964</v>
      </c>
      <c r="I18" s="191">
        <f t="shared" si="6"/>
        <v>38660.999999999985</v>
      </c>
      <c r="J18" s="191">
        <f t="shared" si="6"/>
        <v>5700.9999999999982</v>
      </c>
      <c r="K18" s="191">
        <f t="shared" si="6"/>
        <v>91406.999999999956</v>
      </c>
      <c r="L18" s="191">
        <f t="shared" si="6"/>
        <v>15407.999999999998</v>
      </c>
      <c r="M18" s="191">
        <f t="shared" si="6"/>
        <v>11648.000000000004</v>
      </c>
      <c r="N18" s="191">
        <f t="shared" si="6"/>
        <v>1492.0000000000009</v>
      </c>
      <c r="O18" s="196">
        <f t="shared" si="2"/>
        <v>188751.99999999994</v>
      </c>
    </row>
    <row r="19" spans="1:26">
      <c r="A19" s="1548"/>
      <c r="B19" s="1551" t="s">
        <v>271</v>
      </c>
      <c r="C19" s="1551" t="s">
        <v>269</v>
      </c>
      <c r="D19" s="178" t="s">
        <v>268</v>
      </c>
      <c r="E19" s="188">
        <v>17.000000000000007</v>
      </c>
      <c r="F19" s="189">
        <v>307</v>
      </c>
      <c r="G19" s="189">
        <v>3785.9999999999986</v>
      </c>
      <c r="H19" s="189">
        <v>2271.0000000000009</v>
      </c>
      <c r="I19" s="189">
        <v>5899.9999999999991</v>
      </c>
      <c r="J19" s="189">
        <v>1637.9999999999998</v>
      </c>
      <c r="K19" s="189">
        <v>20684.999999999989</v>
      </c>
      <c r="L19" s="189">
        <v>3554.9999999999982</v>
      </c>
      <c r="M19" s="189">
        <v>1897.000000000003</v>
      </c>
      <c r="N19" s="190">
        <v>263.00000000000017</v>
      </c>
      <c r="O19" s="196">
        <f t="shared" si="2"/>
        <v>40318.999999999993</v>
      </c>
    </row>
    <row r="20" spans="1:26">
      <c r="A20" s="1548"/>
      <c r="B20" s="1550"/>
      <c r="C20" s="1550"/>
      <c r="D20" s="178" t="s">
        <v>270</v>
      </c>
      <c r="E20" s="188">
        <v>50.999999999999979</v>
      </c>
      <c r="F20" s="189">
        <v>234.00000000000011</v>
      </c>
      <c r="G20" s="189">
        <v>2643.9999999999982</v>
      </c>
      <c r="H20" s="189">
        <v>2770.9999999999973</v>
      </c>
      <c r="I20" s="189">
        <v>7949.9999999999982</v>
      </c>
      <c r="J20" s="189">
        <v>899.99999999999932</v>
      </c>
      <c r="K20" s="189">
        <v>24900.999999999989</v>
      </c>
      <c r="L20" s="189">
        <v>3399.9999999999995</v>
      </c>
      <c r="M20" s="189">
        <v>2821.9999999999986</v>
      </c>
      <c r="N20" s="190">
        <v>370.00000000000017</v>
      </c>
      <c r="O20" s="196">
        <f t="shared" si="2"/>
        <v>46042.999999999985</v>
      </c>
    </row>
    <row r="21" spans="1:26">
      <c r="A21" s="1548"/>
      <c r="B21" s="1550"/>
      <c r="C21" s="1550"/>
      <c r="D21" s="178" t="s">
        <v>271</v>
      </c>
      <c r="E21" s="188">
        <v>170</v>
      </c>
      <c r="F21" s="189">
        <v>252.00000000000014</v>
      </c>
      <c r="G21" s="189">
        <v>4021.9999999999986</v>
      </c>
      <c r="H21" s="189">
        <v>1924.9999999999989</v>
      </c>
      <c r="I21" s="189">
        <v>7683</v>
      </c>
      <c r="J21" s="189">
        <v>1346.9999999999986</v>
      </c>
      <c r="K21" s="189">
        <v>16639.999999999985</v>
      </c>
      <c r="L21" s="189">
        <v>3570.9999999999986</v>
      </c>
      <c r="M21" s="189">
        <v>2755.9999999999986</v>
      </c>
      <c r="N21" s="190">
        <v>520.0000000000008</v>
      </c>
      <c r="O21" s="196">
        <f t="shared" si="2"/>
        <v>38885.999999999985</v>
      </c>
    </row>
    <row r="22" spans="1:26">
      <c r="A22" s="1548"/>
      <c r="B22" s="1550"/>
      <c r="C22" s="1550"/>
      <c r="D22" s="178" t="s">
        <v>272</v>
      </c>
      <c r="E22" s="188">
        <v>5.000000000000008</v>
      </c>
      <c r="F22" s="189">
        <v>429</v>
      </c>
      <c r="G22" s="189">
        <v>3061</v>
      </c>
      <c r="H22" s="189">
        <v>2489.9999999999986</v>
      </c>
      <c r="I22" s="189">
        <v>17127.999999999989</v>
      </c>
      <c r="J22" s="189">
        <v>1816</v>
      </c>
      <c r="K22" s="189">
        <v>29180.999999999993</v>
      </c>
      <c r="L22" s="189">
        <v>4882.0000000000018</v>
      </c>
      <c r="M22" s="189">
        <v>4173.0000000000027</v>
      </c>
      <c r="N22" s="190">
        <v>338.99999999999989</v>
      </c>
      <c r="O22" s="196">
        <f t="shared" si="2"/>
        <v>63503.999999999985</v>
      </c>
    </row>
    <row r="23" spans="1:26">
      <c r="A23" s="1548"/>
      <c r="B23" s="181"/>
      <c r="C23" s="181"/>
      <c r="D23" s="178"/>
      <c r="E23" s="191">
        <f>E24+E25+E26+E27</f>
        <v>17830.000000000007</v>
      </c>
      <c r="F23" s="191">
        <f t="shared" ref="F23:N23" si="7">F24+F25+F26+F27</f>
        <v>3544.0000000000018</v>
      </c>
      <c r="G23" s="191">
        <f t="shared" si="7"/>
        <v>22218.000000000004</v>
      </c>
      <c r="H23" s="191">
        <f t="shared" si="7"/>
        <v>38672.999999999985</v>
      </c>
      <c r="I23" s="191">
        <f t="shared" si="7"/>
        <v>6434.9999999999973</v>
      </c>
      <c r="J23" s="191">
        <f t="shared" si="7"/>
        <v>7825.9999999999982</v>
      </c>
      <c r="K23" s="191">
        <f t="shared" si="7"/>
        <v>115216.00000000001</v>
      </c>
      <c r="L23" s="191">
        <f t="shared" si="7"/>
        <v>51384</v>
      </c>
      <c r="M23" s="191">
        <f t="shared" si="7"/>
        <v>20852</v>
      </c>
      <c r="N23" s="191">
        <f t="shared" si="7"/>
        <v>722</v>
      </c>
      <c r="O23" s="196">
        <f t="shared" si="2"/>
        <v>284700</v>
      </c>
    </row>
    <row r="24" spans="1:26" ht="15" thickBot="1">
      <c r="A24" s="1548"/>
      <c r="B24" s="1552" t="s">
        <v>272</v>
      </c>
      <c r="C24" s="1552" t="s">
        <v>269</v>
      </c>
      <c r="D24" s="178" t="s">
        <v>268</v>
      </c>
      <c r="E24" s="188">
        <v>4808.0000000000036</v>
      </c>
      <c r="F24" s="189">
        <v>78.000000000000057</v>
      </c>
      <c r="G24" s="189">
        <v>3409.0000000000005</v>
      </c>
      <c r="H24" s="189">
        <v>4631.0000000000018</v>
      </c>
      <c r="I24" s="189">
        <v>1332</v>
      </c>
      <c r="J24" s="189">
        <v>511.99999999999966</v>
      </c>
      <c r="K24" s="189">
        <v>26877.999999999989</v>
      </c>
      <c r="L24" s="189">
        <v>7469.0000000000018</v>
      </c>
      <c r="M24" s="189">
        <v>4815.0000000000009</v>
      </c>
      <c r="N24" s="190">
        <v>180.99999999999994</v>
      </c>
      <c r="O24" s="196">
        <f t="shared" si="2"/>
        <v>54113</v>
      </c>
    </row>
    <row r="25" spans="1:26">
      <c r="A25" s="1548"/>
      <c r="B25" s="1550"/>
      <c r="C25" s="1550"/>
      <c r="D25" s="178" t="s">
        <v>270</v>
      </c>
      <c r="E25" s="188">
        <v>3285.0000000000018</v>
      </c>
      <c r="F25" s="189">
        <v>2924.0000000000018</v>
      </c>
      <c r="G25" s="189">
        <v>2850.9999999999991</v>
      </c>
      <c r="H25" s="189">
        <v>14864.999999999996</v>
      </c>
      <c r="I25" s="189">
        <v>1822.9999999999995</v>
      </c>
      <c r="J25" s="189">
        <v>2383</v>
      </c>
      <c r="K25" s="189">
        <v>28081.000000000011</v>
      </c>
      <c r="L25" s="189">
        <v>13498.000000000005</v>
      </c>
      <c r="M25" s="189">
        <v>1337</v>
      </c>
      <c r="N25" s="190">
        <v>139.00000000000003</v>
      </c>
      <c r="O25" s="196">
        <f t="shared" si="2"/>
        <v>71186.000000000015</v>
      </c>
    </row>
    <row r="26" spans="1:26">
      <c r="A26" s="1548"/>
      <c r="B26" s="1550"/>
      <c r="C26" s="1550"/>
      <c r="D26" s="178" t="s">
        <v>271</v>
      </c>
      <c r="E26" s="188">
        <v>3484</v>
      </c>
      <c r="F26" s="189">
        <v>130.00000000000009</v>
      </c>
      <c r="G26" s="189">
        <v>10233.999999999998</v>
      </c>
      <c r="H26" s="189">
        <v>4738.9999999999982</v>
      </c>
      <c r="I26" s="189">
        <v>761.00000000000057</v>
      </c>
      <c r="J26" s="189">
        <v>1303.0000000000009</v>
      </c>
      <c r="K26" s="189">
        <v>28228</v>
      </c>
      <c r="L26" s="189">
        <v>11774.000000000009</v>
      </c>
      <c r="M26" s="189">
        <v>886.00000000000057</v>
      </c>
      <c r="N26" s="190">
        <v>48.000000000000014</v>
      </c>
      <c r="O26" s="196">
        <f t="shared" si="2"/>
        <v>61587.000000000007</v>
      </c>
    </row>
    <row r="27" spans="1:26" ht="15" thickBot="1">
      <c r="A27" s="1544"/>
      <c r="B27" s="1545"/>
      <c r="C27" s="1545"/>
      <c r="D27" s="179" t="s">
        <v>272</v>
      </c>
      <c r="E27" s="192">
        <v>6253.0000000000018</v>
      </c>
      <c r="F27" s="193">
        <v>411.99999999999994</v>
      </c>
      <c r="G27" s="193">
        <v>5724.0000000000045</v>
      </c>
      <c r="H27" s="193">
        <v>14437.999999999987</v>
      </c>
      <c r="I27" s="193">
        <v>2518.9999999999973</v>
      </c>
      <c r="J27" s="193">
        <v>3627.9999999999977</v>
      </c>
      <c r="K27" s="193">
        <v>32029.000000000011</v>
      </c>
      <c r="L27" s="193">
        <v>18642.999999999989</v>
      </c>
      <c r="M27" s="193">
        <v>13813.999999999998</v>
      </c>
      <c r="N27" s="194">
        <v>354</v>
      </c>
      <c r="O27" s="196">
        <f t="shared" si="2"/>
        <v>97813.999999999985</v>
      </c>
    </row>
    <row r="28" spans="1:26" s="197" customFormat="1"/>
    <row r="29" spans="1:26" ht="15" thickBot="1">
      <c r="E29" s="106">
        <f>E3/O3*100</f>
        <v>9.144149696349869</v>
      </c>
      <c r="F29" s="106">
        <f>F3/O3*100</f>
        <v>1.2647369420449666</v>
      </c>
      <c r="G29" s="106">
        <f>G3/O3*100</f>
        <v>12.73248473421036</v>
      </c>
      <c r="H29" s="106">
        <f>H3/O3*100</f>
        <v>10.101738617700653</v>
      </c>
      <c r="I29" s="106">
        <f>I3/O3*100</f>
        <v>8.9675895543022346</v>
      </c>
      <c r="J29" s="106">
        <f>J3/O3*100</f>
        <v>2.3649065064078001</v>
      </c>
      <c r="K29" s="106">
        <f>K3/O3*100</f>
        <v>37.949936871420903</v>
      </c>
      <c r="L29" s="106">
        <f>L3/O3*100</f>
        <v>11.420276433218625</v>
      </c>
      <c r="M29" s="106">
        <f>M3/O3*100</f>
        <v>5.4721984402743677</v>
      </c>
      <c r="N29" s="106">
        <f>N3/O3*100</f>
        <v>0.58198220407021106</v>
      </c>
      <c r="P29" s="106">
        <f>ROUND(E29,1)</f>
        <v>9.1</v>
      </c>
      <c r="Q29" s="106">
        <f t="shared" ref="Q29:Y44" si="8">ROUND(F29,1)</f>
        <v>1.3</v>
      </c>
      <c r="R29" s="106">
        <f t="shared" si="8"/>
        <v>12.7</v>
      </c>
      <c r="S29" s="106">
        <f t="shared" si="8"/>
        <v>10.1</v>
      </c>
      <c r="T29" s="106">
        <f t="shared" si="8"/>
        <v>9</v>
      </c>
      <c r="U29" s="106">
        <f t="shared" si="8"/>
        <v>2.4</v>
      </c>
      <c r="V29" s="106">
        <f t="shared" si="8"/>
        <v>37.9</v>
      </c>
      <c r="W29" s="106">
        <f t="shared" si="8"/>
        <v>11.4</v>
      </c>
      <c r="X29" s="106">
        <f t="shared" si="8"/>
        <v>5.5</v>
      </c>
      <c r="Y29" s="106">
        <f t="shared" si="8"/>
        <v>0.6</v>
      </c>
      <c r="Z29" s="106"/>
    </row>
    <row r="30" spans="1:26">
      <c r="B30" s="181"/>
      <c r="C30" s="181"/>
      <c r="D30" s="177" t="s">
        <v>268</v>
      </c>
      <c r="E30" s="106">
        <f t="shared" ref="E30:E53" si="9">E4/O4*100</f>
        <v>10.392768804263026</v>
      </c>
      <c r="F30" s="106">
        <f t="shared" ref="F30:F53" si="10">F4/O4*100</f>
        <v>0.79184581417354205</v>
      </c>
      <c r="G30" s="106">
        <f t="shared" ref="G30:G53" si="11">G4/O4*100</f>
        <v>10.36288783014326</v>
      </c>
      <c r="H30" s="106">
        <f t="shared" ref="H30:H53" si="12">H4/O4*100</f>
        <v>10.108069523066456</v>
      </c>
      <c r="I30" s="106">
        <f t="shared" ref="I30:I53" si="13">I4/O4*100</f>
        <v>7.5441159381795826</v>
      </c>
      <c r="J30" s="106">
        <f t="shared" ref="J30:J53" si="14">J4/O4*100</f>
        <v>1.8459801789538333</v>
      </c>
      <c r="K30" s="106">
        <f t="shared" ref="K30:K53" si="15">K4/O4*100</f>
        <v>42.57457793124054</v>
      </c>
      <c r="L30" s="106">
        <f t="shared" ref="L30:L53" si="16">L4/O4*100</f>
        <v>9.8067697006922412</v>
      </c>
      <c r="M30" s="106">
        <f t="shared" ref="M30:M53" si="17">M4/O4*100</f>
        <v>5.6109829180431312</v>
      </c>
      <c r="N30" s="106">
        <f t="shared" ref="N30:N53" si="18">N4/O4*100</f>
        <v>0.96200136124437607</v>
      </c>
      <c r="P30" s="106">
        <f t="shared" ref="P30:P53" si="19">ROUND(E30,1)</f>
        <v>10.4</v>
      </c>
      <c r="Q30" s="106">
        <f t="shared" si="8"/>
        <v>0.8</v>
      </c>
      <c r="R30" s="106">
        <f t="shared" si="8"/>
        <v>10.4</v>
      </c>
      <c r="S30" s="106">
        <f t="shared" si="8"/>
        <v>10.1</v>
      </c>
      <c r="T30" s="106">
        <f t="shared" si="8"/>
        <v>7.5</v>
      </c>
      <c r="U30" s="106">
        <f t="shared" si="8"/>
        <v>1.8</v>
      </c>
      <c r="V30" s="106">
        <f t="shared" si="8"/>
        <v>42.6</v>
      </c>
      <c r="W30" s="106">
        <f t="shared" si="8"/>
        <v>9.8000000000000007</v>
      </c>
      <c r="X30" s="106">
        <f t="shared" si="8"/>
        <v>5.6</v>
      </c>
      <c r="Y30" s="106">
        <f t="shared" si="8"/>
        <v>1</v>
      </c>
      <c r="Z30" s="106"/>
    </row>
    <row r="31" spans="1:26">
      <c r="B31" s="181"/>
      <c r="C31" s="181"/>
      <c r="D31" s="178" t="s">
        <v>270</v>
      </c>
      <c r="E31" s="106">
        <f t="shared" si="9"/>
        <v>8.7013572002115112</v>
      </c>
      <c r="F31" s="106">
        <f t="shared" si="10"/>
        <v>2.6615224927048051</v>
      </c>
      <c r="G31" s="106">
        <f t="shared" si="11"/>
        <v>10.890895203775873</v>
      </c>
      <c r="H31" s="198">
        <f t="shared" si="12"/>
        <v>13.718232440936653</v>
      </c>
      <c r="I31" s="106">
        <f t="shared" si="13"/>
        <v>8.3814783624814737</v>
      </c>
      <c r="J31" s="198">
        <f t="shared" si="14"/>
        <v>2.3031276316562539</v>
      </c>
      <c r="K31" s="106">
        <f t="shared" si="15"/>
        <v>38.753647597971053</v>
      </c>
      <c r="L31" s="106">
        <f t="shared" si="16"/>
        <v>11.351129041734401</v>
      </c>
      <c r="M31" s="106">
        <f t="shared" si="17"/>
        <v>2.7679311672966311</v>
      </c>
      <c r="N31" s="106">
        <f t="shared" si="18"/>
        <v>0.47067886123133779</v>
      </c>
      <c r="P31" s="106">
        <f t="shared" si="19"/>
        <v>8.6999999999999993</v>
      </c>
      <c r="Q31" s="106">
        <f t="shared" si="8"/>
        <v>2.7</v>
      </c>
      <c r="R31" s="106">
        <f t="shared" si="8"/>
        <v>10.9</v>
      </c>
      <c r="S31" s="106">
        <f t="shared" si="8"/>
        <v>13.7</v>
      </c>
      <c r="T31" s="106">
        <f t="shared" si="8"/>
        <v>8.4</v>
      </c>
      <c r="U31" s="106">
        <f t="shared" si="8"/>
        <v>2.2999999999999998</v>
      </c>
      <c r="V31" s="106">
        <f t="shared" si="8"/>
        <v>38.799999999999997</v>
      </c>
      <c r="W31" s="106">
        <f t="shared" si="8"/>
        <v>11.4</v>
      </c>
      <c r="X31" s="106">
        <f t="shared" si="8"/>
        <v>2.8</v>
      </c>
      <c r="Y31" s="106">
        <f t="shared" si="8"/>
        <v>0.5</v>
      </c>
      <c r="Z31" s="106"/>
    </row>
    <row r="32" spans="1:26">
      <c r="B32" s="181"/>
      <c r="C32" s="181"/>
      <c r="D32" s="178" t="s">
        <v>271</v>
      </c>
      <c r="E32" s="106">
        <f t="shared" si="9"/>
        <v>9.8160638548539065</v>
      </c>
      <c r="F32" s="106">
        <f t="shared" si="10"/>
        <v>0.82101201696512749</v>
      </c>
      <c r="G32" s="106">
        <f t="shared" si="11"/>
        <v>22.704111687087654</v>
      </c>
      <c r="H32" s="106">
        <f t="shared" si="12"/>
        <v>5.9164408576814314</v>
      </c>
      <c r="I32" s="198">
        <f t="shared" si="13"/>
        <v>7.1983977379830355</v>
      </c>
      <c r="J32" s="106">
        <f t="shared" si="14"/>
        <v>2.073515551366635</v>
      </c>
      <c r="K32" s="106">
        <f t="shared" si="15"/>
        <v>36.6274446277097</v>
      </c>
      <c r="L32" s="106">
        <f t="shared" si="16"/>
        <v>11.634807964184738</v>
      </c>
      <c r="M32" s="106">
        <f t="shared" si="17"/>
        <v>2.7317978322337408</v>
      </c>
      <c r="N32" s="106">
        <f t="shared" si="18"/>
        <v>0.47640786993402512</v>
      </c>
      <c r="P32" s="106">
        <f t="shared" si="19"/>
        <v>9.8000000000000007</v>
      </c>
      <c r="Q32" s="106">
        <f t="shared" si="8"/>
        <v>0.8</v>
      </c>
      <c r="R32" s="106">
        <f t="shared" si="8"/>
        <v>22.7</v>
      </c>
      <c r="S32" s="106">
        <f t="shared" si="8"/>
        <v>5.9</v>
      </c>
      <c r="T32" s="106">
        <f t="shared" si="8"/>
        <v>7.2</v>
      </c>
      <c r="U32" s="106">
        <f t="shared" si="8"/>
        <v>2.1</v>
      </c>
      <c r="V32" s="106">
        <f t="shared" si="8"/>
        <v>36.6</v>
      </c>
      <c r="W32" s="106">
        <f t="shared" si="8"/>
        <v>11.6</v>
      </c>
      <c r="X32" s="106">
        <f t="shared" si="8"/>
        <v>2.7</v>
      </c>
      <c r="Y32" s="106">
        <f t="shared" si="8"/>
        <v>0.5</v>
      </c>
      <c r="Z32" s="106"/>
    </row>
    <row r="33" spans="2:26">
      <c r="B33" s="181"/>
      <c r="C33" s="181"/>
      <c r="D33" s="178" t="s">
        <v>272</v>
      </c>
      <c r="E33" s="106">
        <f t="shared" si="9"/>
        <v>8.2334082444091763</v>
      </c>
      <c r="F33" s="198">
        <f t="shared" si="10"/>
        <v>0.75801627089521384</v>
      </c>
      <c r="G33" s="106">
        <f t="shared" si="11"/>
        <v>8.6116305993409998</v>
      </c>
      <c r="H33" s="106">
        <f t="shared" si="12"/>
        <v>10.173238411047022</v>
      </c>
      <c r="I33" s="106">
        <f t="shared" si="13"/>
        <v>11.594977290943088</v>
      </c>
      <c r="J33" s="106">
        <f t="shared" si="14"/>
        <v>2.9492962025846938</v>
      </c>
      <c r="K33" s="106">
        <f t="shared" si="15"/>
        <v>35.327120428721855</v>
      </c>
      <c r="L33" s="106">
        <f t="shared" si="16"/>
        <v>12.341468780940108</v>
      </c>
      <c r="M33" s="106">
        <f t="shared" si="17"/>
        <v>9.5042772652742666</v>
      </c>
      <c r="N33" s="106">
        <f t="shared" si="18"/>
        <v>0.50656650584358787</v>
      </c>
      <c r="P33" s="106">
        <f t="shared" si="19"/>
        <v>8.1999999999999993</v>
      </c>
      <c r="Q33" s="106">
        <f t="shared" si="8"/>
        <v>0.8</v>
      </c>
      <c r="R33" s="106">
        <f t="shared" si="8"/>
        <v>8.6</v>
      </c>
      <c r="S33" s="106">
        <f t="shared" si="8"/>
        <v>10.199999999999999</v>
      </c>
      <c r="T33" s="106">
        <f t="shared" si="8"/>
        <v>11.6</v>
      </c>
      <c r="U33" s="106">
        <f t="shared" si="8"/>
        <v>2.9</v>
      </c>
      <c r="V33" s="106">
        <f t="shared" si="8"/>
        <v>35.299999999999997</v>
      </c>
      <c r="W33" s="106">
        <f t="shared" si="8"/>
        <v>12.3</v>
      </c>
      <c r="X33" s="106">
        <f t="shared" si="8"/>
        <v>9.5</v>
      </c>
      <c r="Y33" s="106">
        <f t="shared" si="8"/>
        <v>0.5</v>
      </c>
      <c r="Z33" s="106"/>
    </row>
    <row r="34" spans="2:26" ht="15" thickBot="1">
      <c r="B34" s="181"/>
      <c r="C34" s="181"/>
      <c r="D34" s="182"/>
      <c r="E34" s="106">
        <f t="shared" si="9"/>
        <v>19.31555863342567</v>
      </c>
      <c r="F34" s="106">
        <f t="shared" si="10"/>
        <v>1.3273314866112649</v>
      </c>
      <c r="G34" s="106">
        <f t="shared" si="11"/>
        <v>61.337142197599256</v>
      </c>
      <c r="H34" s="106">
        <f t="shared" si="12"/>
        <v>0.35491689750692523</v>
      </c>
      <c r="I34" s="106">
        <f t="shared" si="13"/>
        <v>2.1900969529085876</v>
      </c>
      <c r="J34" s="106">
        <f t="shared" si="14"/>
        <v>0.57421514312096067</v>
      </c>
      <c r="K34" s="106">
        <f t="shared" si="15"/>
        <v>11.192867036011082</v>
      </c>
      <c r="L34" s="106">
        <f t="shared" si="16"/>
        <v>3.6241920590951078</v>
      </c>
      <c r="M34" s="106">
        <f t="shared" si="17"/>
        <v>1.4427516158818087E-2</v>
      </c>
      <c r="N34" s="106">
        <f t="shared" si="18"/>
        <v>6.9252077562326875E-2</v>
      </c>
      <c r="P34" s="106">
        <f t="shared" si="19"/>
        <v>19.3</v>
      </c>
      <c r="Q34" s="106">
        <f t="shared" si="8"/>
        <v>1.3</v>
      </c>
      <c r="R34" s="106">
        <f t="shared" si="8"/>
        <v>61.3</v>
      </c>
      <c r="S34" s="106">
        <f t="shared" si="8"/>
        <v>0.4</v>
      </c>
      <c r="T34" s="106">
        <f t="shared" si="8"/>
        <v>2.2000000000000002</v>
      </c>
      <c r="U34" s="106">
        <f t="shared" si="8"/>
        <v>0.6</v>
      </c>
      <c r="V34" s="106">
        <f t="shared" si="8"/>
        <v>11.2</v>
      </c>
      <c r="W34" s="106">
        <f t="shared" si="8"/>
        <v>3.6</v>
      </c>
      <c r="X34" s="106">
        <f t="shared" si="8"/>
        <v>0</v>
      </c>
      <c r="Y34" s="106">
        <f t="shared" si="8"/>
        <v>0.1</v>
      </c>
      <c r="Z34" s="106"/>
    </row>
    <row r="35" spans="2:26">
      <c r="B35" s="200" t="s">
        <v>268</v>
      </c>
      <c r="C35" s="200" t="s">
        <v>269</v>
      </c>
      <c r="D35" s="177" t="s">
        <v>268</v>
      </c>
      <c r="E35" s="106">
        <f t="shared" si="9"/>
        <v>27.812018489984592</v>
      </c>
      <c r="F35" s="106">
        <f t="shared" si="10"/>
        <v>2.0416024653312785</v>
      </c>
      <c r="G35" s="106">
        <f t="shared" si="11"/>
        <v>50.077041602465322</v>
      </c>
      <c r="H35" s="106">
        <f t="shared" si="12"/>
        <v>0.28890600924499227</v>
      </c>
      <c r="I35" s="106">
        <f t="shared" si="13"/>
        <v>2.6194144838212652</v>
      </c>
      <c r="J35" s="106">
        <f t="shared" si="14"/>
        <v>0.3081664098613251</v>
      </c>
      <c r="K35" s="106">
        <f t="shared" si="15"/>
        <v>10.05392912172573</v>
      </c>
      <c r="L35" s="106">
        <f t="shared" si="16"/>
        <v>6.7604006163328219</v>
      </c>
      <c r="M35" s="106">
        <f t="shared" si="17"/>
        <v>0</v>
      </c>
      <c r="N35" s="106">
        <f t="shared" si="18"/>
        <v>3.8520801232665651E-2</v>
      </c>
      <c r="P35" s="106">
        <f t="shared" si="19"/>
        <v>27.8</v>
      </c>
      <c r="Q35" s="106">
        <f t="shared" si="8"/>
        <v>2</v>
      </c>
      <c r="R35" s="106">
        <f t="shared" si="8"/>
        <v>50.1</v>
      </c>
      <c r="S35" s="106">
        <f t="shared" si="8"/>
        <v>0.3</v>
      </c>
      <c r="T35" s="106">
        <f t="shared" si="8"/>
        <v>2.6</v>
      </c>
      <c r="U35" s="106">
        <f t="shared" si="8"/>
        <v>0.3</v>
      </c>
      <c r="V35" s="106">
        <f t="shared" si="8"/>
        <v>10.1</v>
      </c>
      <c r="W35" s="106">
        <f t="shared" si="8"/>
        <v>6.8</v>
      </c>
      <c r="X35" s="106">
        <f t="shared" si="8"/>
        <v>0</v>
      </c>
      <c r="Y35" s="106">
        <f t="shared" si="8"/>
        <v>0</v>
      </c>
      <c r="Z35" s="106"/>
    </row>
    <row r="36" spans="2:26">
      <c r="B36" s="181"/>
      <c r="C36" s="181"/>
      <c r="D36" s="178" t="s">
        <v>270</v>
      </c>
      <c r="E36" s="106">
        <f t="shared" si="9"/>
        <v>20.158593675360656</v>
      </c>
      <c r="F36" s="106">
        <f t="shared" si="10"/>
        <v>1.0031527658354835</v>
      </c>
      <c r="G36" s="106">
        <f t="shared" si="11"/>
        <v>60.017196904557167</v>
      </c>
      <c r="H36" s="106">
        <f t="shared" si="12"/>
        <v>0.19107671730199677</v>
      </c>
      <c r="I36" s="106">
        <f t="shared" si="13"/>
        <v>2.5986433553071566</v>
      </c>
      <c r="J36" s="106">
        <f t="shared" si="14"/>
        <v>0.58278398777109053</v>
      </c>
      <c r="K36" s="106">
        <f t="shared" si="15"/>
        <v>11.206649469762116</v>
      </c>
      <c r="L36" s="106">
        <f t="shared" si="16"/>
        <v>4.1177032578580333</v>
      </c>
      <c r="M36" s="106">
        <f t="shared" si="17"/>
        <v>4.7769179325499164E-2</v>
      </c>
      <c r="N36" s="106">
        <f t="shared" si="18"/>
        <v>7.643068692079874E-2</v>
      </c>
      <c r="P36" s="106">
        <f t="shared" si="19"/>
        <v>20.2</v>
      </c>
      <c r="Q36" s="106">
        <f t="shared" si="8"/>
        <v>1</v>
      </c>
      <c r="R36" s="106">
        <f t="shared" si="8"/>
        <v>60</v>
      </c>
      <c r="S36" s="106">
        <f t="shared" si="8"/>
        <v>0.2</v>
      </c>
      <c r="T36" s="106">
        <f t="shared" si="8"/>
        <v>2.6</v>
      </c>
      <c r="U36" s="106">
        <f t="shared" si="8"/>
        <v>0.6</v>
      </c>
      <c r="V36" s="106">
        <f t="shared" si="8"/>
        <v>11.2</v>
      </c>
      <c r="W36" s="106">
        <f t="shared" si="8"/>
        <v>4.0999999999999996</v>
      </c>
      <c r="X36" s="106">
        <f t="shared" si="8"/>
        <v>0</v>
      </c>
      <c r="Y36" s="106">
        <f t="shared" si="8"/>
        <v>0.1</v>
      </c>
      <c r="Z36" s="106"/>
    </row>
    <row r="37" spans="2:26">
      <c r="B37" s="181"/>
      <c r="C37" s="181"/>
      <c r="D37" s="178" t="s">
        <v>271</v>
      </c>
      <c r="E37" s="106">
        <f t="shared" si="9"/>
        <v>16.016942505294534</v>
      </c>
      <c r="F37" s="106">
        <f t="shared" si="10"/>
        <v>1.2550003921876229</v>
      </c>
      <c r="G37" s="198">
        <f t="shared" si="11"/>
        <v>68.397521374225434</v>
      </c>
      <c r="H37" s="106">
        <f t="shared" si="12"/>
        <v>0.21962506863283404</v>
      </c>
      <c r="I37" s="106">
        <f t="shared" si="13"/>
        <v>1.3961879363087288</v>
      </c>
      <c r="J37" s="106">
        <f t="shared" si="14"/>
        <v>0.57259392893560335</v>
      </c>
      <c r="K37" s="106">
        <f t="shared" si="15"/>
        <v>8.612440191387563</v>
      </c>
      <c r="L37" s="106">
        <f t="shared" si="16"/>
        <v>3.4512510785159622</v>
      </c>
      <c r="M37" s="106">
        <f t="shared" si="17"/>
        <v>0</v>
      </c>
      <c r="N37" s="106">
        <f t="shared" si="18"/>
        <v>7.8437524511726392E-2</v>
      </c>
      <c r="P37" s="106">
        <f t="shared" si="19"/>
        <v>16</v>
      </c>
      <c r="Q37" s="106">
        <f t="shared" si="8"/>
        <v>1.3</v>
      </c>
      <c r="R37" s="106">
        <f t="shared" si="8"/>
        <v>68.400000000000006</v>
      </c>
      <c r="S37" s="106">
        <f t="shared" si="8"/>
        <v>0.2</v>
      </c>
      <c r="T37" s="106">
        <f t="shared" si="8"/>
        <v>1.4</v>
      </c>
      <c r="U37" s="106">
        <f t="shared" si="8"/>
        <v>0.6</v>
      </c>
      <c r="V37" s="106">
        <f t="shared" si="8"/>
        <v>8.6</v>
      </c>
      <c r="W37" s="106">
        <f t="shared" si="8"/>
        <v>3.5</v>
      </c>
      <c r="X37" s="106">
        <f t="shared" si="8"/>
        <v>0</v>
      </c>
      <c r="Y37" s="106">
        <f t="shared" si="8"/>
        <v>0.1</v>
      </c>
      <c r="Z37" s="106"/>
    </row>
    <row r="38" spans="2:26">
      <c r="B38" s="181"/>
      <c r="C38" s="181"/>
      <c r="D38" s="178" t="s">
        <v>272</v>
      </c>
      <c r="E38" s="106">
        <f t="shared" si="9"/>
        <v>17.573623559539051</v>
      </c>
      <c r="F38" s="198">
        <f t="shared" si="10"/>
        <v>1.4244558258642761</v>
      </c>
      <c r="G38" s="106">
        <f t="shared" si="11"/>
        <v>58.498719590268898</v>
      </c>
      <c r="H38" s="106">
        <f t="shared" si="12"/>
        <v>0.96030729833546746</v>
      </c>
      <c r="I38" s="106">
        <f t="shared" si="13"/>
        <v>2.7688860435339326</v>
      </c>
      <c r="J38" s="106">
        <f t="shared" si="14"/>
        <v>0.78425096030729868</v>
      </c>
      <c r="K38" s="106">
        <f t="shared" si="15"/>
        <v>17.381562099871946</v>
      </c>
      <c r="L38" s="106">
        <f t="shared" si="16"/>
        <v>0.54417413572343154</v>
      </c>
      <c r="M38" s="106">
        <f t="shared" si="17"/>
        <v>0</v>
      </c>
      <c r="N38" s="106">
        <f t="shared" si="18"/>
        <v>6.4020486555697864E-2</v>
      </c>
      <c r="P38" s="106">
        <f t="shared" si="19"/>
        <v>17.600000000000001</v>
      </c>
      <c r="Q38" s="106">
        <f t="shared" si="8"/>
        <v>1.4</v>
      </c>
      <c r="R38" s="106">
        <f t="shared" si="8"/>
        <v>58.5</v>
      </c>
      <c r="S38" s="106">
        <f t="shared" si="8"/>
        <v>1</v>
      </c>
      <c r="T38" s="106">
        <f t="shared" si="8"/>
        <v>2.8</v>
      </c>
      <c r="U38" s="106">
        <f t="shared" si="8"/>
        <v>0.8</v>
      </c>
      <c r="V38" s="106">
        <f t="shared" si="8"/>
        <v>17.399999999999999</v>
      </c>
      <c r="W38" s="106">
        <f t="shared" si="8"/>
        <v>0.5</v>
      </c>
      <c r="X38" s="106">
        <f t="shared" si="8"/>
        <v>0</v>
      </c>
      <c r="Y38" s="106">
        <f t="shared" si="8"/>
        <v>0.1</v>
      </c>
      <c r="Z38" s="106"/>
    </row>
    <row r="39" spans="2:26">
      <c r="B39" s="181"/>
      <c r="C39" s="181"/>
      <c r="D39" s="178"/>
      <c r="E39" s="106">
        <f t="shared" si="9"/>
        <v>32.660914431894547</v>
      </c>
      <c r="F39" s="106">
        <f t="shared" si="10"/>
        <v>2.5657424068333086</v>
      </c>
      <c r="G39" s="106">
        <f t="shared" si="11"/>
        <v>21.086348559412063</v>
      </c>
      <c r="H39" s="106">
        <f t="shared" si="12"/>
        <v>13.434647820148726</v>
      </c>
      <c r="I39" s="198">
        <f t="shared" si="13"/>
        <v>8.6532833264682232</v>
      </c>
      <c r="J39" s="106">
        <f t="shared" si="14"/>
        <v>0.51163093199210896</v>
      </c>
      <c r="K39" s="198">
        <f t="shared" si="15"/>
        <v>18.790513148481367</v>
      </c>
      <c r="L39" s="106">
        <f t="shared" si="16"/>
        <v>0.55824137706766119</v>
      </c>
      <c r="M39" s="106">
        <f t="shared" si="17"/>
        <v>0.37721941596028363</v>
      </c>
      <c r="N39" s="106">
        <f t="shared" si="18"/>
        <v>1.3614585817417124</v>
      </c>
      <c r="P39" s="106">
        <f t="shared" si="19"/>
        <v>32.700000000000003</v>
      </c>
      <c r="Q39" s="106">
        <f t="shared" si="8"/>
        <v>2.6</v>
      </c>
      <c r="R39" s="106">
        <f t="shared" si="8"/>
        <v>21.1</v>
      </c>
      <c r="S39" s="106">
        <f t="shared" si="8"/>
        <v>13.4</v>
      </c>
      <c r="T39" s="106">
        <f t="shared" si="8"/>
        <v>8.6999999999999993</v>
      </c>
      <c r="U39" s="106">
        <f t="shared" si="8"/>
        <v>0.5</v>
      </c>
      <c r="V39" s="106">
        <f t="shared" si="8"/>
        <v>18.8</v>
      </c>
      <c r="W39" s="106">
        <f t="shared" si="8"/>
        <v>0.6</v>
      </c>
      <c r="X39" s="106">
        <f t="shared" si="8"/>
        <v>0.4</v>
      </c>
      <c r="Y39" s="106">
        <f t="shared" si="8"/>
        <v>1.4</v>
      </c>
      <c r="Z39" s="106"/>
    </row>
    <row r="40" spans="2:26">
      <c r="B40" s="201" t="s">
        <v>270</v>
      </c>
      <c r="C40" s="201" t="s">
        <v>269</v>
      </c>
      <c r="D40" s="178" t="s">
        <v>268</v>
      </c>
      <c r="E40" s="106">
        <f t="shared" si="9"/>
        <v>29.97985997890094</v>
      </c>
      <c r="F40" s="106">
        <f t="shared" si="10"/>
        <v>2.2201975640164942</v>
      </c>
      <c r="G40" s="106">
        <f t="shared" si="11"/>
        <v>12.899203989642269</v>
      </c>
      <c r="H40" s="106">
        <f t="shared" si="12"/>
        <v>25.227774048144248</v>
      </c>
      <c r="I40" s="106">
        <f t="shared" si="13"/>
        <v>8.2526134074997497</v>
      </c>
      <c r="J40" s="106">
        <f t="shared" si="14"/>
        <v>0.27812410089191542</v>
      </c>
      <c r="K40" s="106">
        <f t="shared" si="15"/>
        <v>15.383139925194209</v>
      </c>
      <c r="L40" s="106">
        <f t="shared" si="16"/>
        <v>2.1099069722834947</v>
      </c>
      <c r="M40" s="106">
        <f t="shared" si="17"/>
        <v>0.23017166970365388</v>
      </c>
      <c r="N40" s="106">
        <f t="shared" si="18"/>
        <v>3.4190083437230214</v>
      </c>
      <c r="P40" s="106">
        <f t="shared" si="19"/>
        <v>30</v>
      </c>
      <c r="Q40" s="106">
        <f t="shared" si="8"/>
        <v>2.2000000000000002</v>
      </c>
      <c r="R40" s="106">
        <f t="shared" si="8"/>
        <v>12.9</v>
      </c>
      <c r="S40" s="106">
        <f t="shared" si="8"/>
        <v>25.2</v>
      </c>
      <c r="T40" s="106">
        <f t="shared" si="8"/>
        <v>8.3000000000000007</v>
      </c>
      <c r="U40" s="106">
        <f t="shared" si="8"/>
        <v>0.3</v>
      </c>
      <c r="V40" s="106">
        <f t="shared" si="8"/>
        <v>15.4</v>
      </c>
      <c r="W40" s="106">
        <f t="shared" si="8"/>
        <v>2.1</v>
      </c>
      <c r="X40" s="106">
        <f t="shared" si="8"/>
        <v>0.2</v>
      </c>
      <c r="Y40" s="106">
        <f t="shared" si="8"/>
        <v>3.4</v>
      </c>
      <c r="Z40" s="106"/>
    </row>
    <row r="41" spans="2:26">
      <c r="B41" s="181"/>
      <c r="C41" s="181"/>
      <c r="D41" s="178" t="s">
        <v>270</v>
      </c>
      <c r="E41" s="106">
        <f t="shared" si="9"/>
        <v>30.929493467257807</v>
      </c>
      <c r="F41" s="106">
        <f t="shared" si="10"/>
        <v>3.1937850668968495</v>
      </c>
      <c r="G41" s="106">
        <f t="shared" si="11"/>
        <v>19.249028916702642</v>
      </c>
      <c r="H41" s="106">
        <f t="shared" si="12"/>
        <v>13.175344293169061</v>
      </c>
      <c r="I41" s="106">
        <f t="shared" si="13"/>
        <v>10.96245144583513</v>
      </c>
      <c r="J41" s="106">
        <f t="shared" si="14"/>
        <v>0.72193667359830571</v>
      </c>
      <c r="K41" s="198">
        <f t="shared" si="15"/>
        <v>20.437870286812888</v>
      </c>
      <c r="L41" s="106">
        <f t="shared" si="16"/>
        <v>0.23149056381684793</v>
      </c>
      <c r="M41" s="106">
        <f t="shared" si="17"/>
        <v>0.29819123474712628</v>
      </c>
      <c r="N41" s="106">
        <f t="shared" si="18"/>
        <v>0.80040805116333813</v>
      </c>
      <c r="P41" s="106">
        <f t="shared" si="19"/>
        <v>30.9</v>
      </c>
      <c r="Q41" s="106">
        <f t="shared" si="8"/>
        <v>3.2</v>
      </c>
      <c r="R41" s="106">
        <f t="shared" si="8"/>
        <v>19.2</v>
      </c>
      <c r="S41" s="106">
        <f t="shared" si="8"/>
        <v>13.2</v>
      </c>
      <c r="T41" s="106">
        <f t="shared" si="8"/>
        <v>11</v>
      </c>
      <c r="U41" s="106">
        <f t="shared" si="8"/>
        <v>0.7</v>
      </c>
      <c r="V41" s="106">
        <f t="shared" si="8"/>
        <v>20.399999999999999</v>
      </c>
      <c r="W41" s="106">
        <f t="shared" si="8"/>
        <v>0.2</v>
      </c>
      <c r="X41" s="106">
        <f t="shared" si="8"/>
        <v>0.3</v>
      </c>
      <c r="Y41" s="106">
        <f t="shared" si="8"/>
        <v>0.8</v>
      </c>
      <c r="Z41" s="106"/>
    </row>
    <row r="42" spans="2:26">
      <c r="B42" s="181"/>
      <c r="C42" s="181"/>
      <c r="D42" s="178" t="s">
        <v>271</v>
      </c>
      <c r="E42" s="106">
        <f t="shared" si="9"/>
        <v>33.804126450013264</v>
      </c>
      <c r="F42" s="106">
        <f t="shared" si="10"/>
        <v>2.5369698043035522</v>
      </c>
      <c r="G42" s="106">
        <f t="shared" si="11"/>
        <v>34.791463738599141</v>
      </c>
      <c r="H42" s="106">
        <f t="shared" si="12"/>
        <v>5.9461613388825008</v>
      </c>
      <c r="I42" s="106">
        <f t="shared" si="13"/>
        <v>5.109359780394934</v>
      </c>
      <c r="J42" s="106">
        <f t="shared" si="14"/>
        <v>0.41175949703356085</v>
      </c>
      <c r="K42" s="106">
        <f t="shared" si="15"/>
        <v>16.722748605330743</v>
      </c>
      <c r="L42" s="198">
        <f t="shared" si="16"/>
        <v>7.0840343575666279E-2</v>
      </c>
      <c r="M42" s="106">
        <f t="shared" si="17"/>
        <v>0.30107146019658204</v>
      </c>
      <c r="N42" s="106">
        <f t="shared" si="18"/>
        <v>0.30549898167006106</v>
      </c>
      <c r="P42" s="106">
        <f t="shared" si="19"/>
        <v>33.799999999999997</v>
      </c>
      <c r="Q42" s="106">
        <f t="shared" si="8"/>
        <v>2.5</v>
      </c>
      <c r="R42" s="106">
        <f t="shared" si="8"/>
        <v>34.799999999999997</v>
      </c>
      <c r="S42" s="106">
        <f t="shared" si="8"/>
        <v>5.9</v>
      </c>
      <c r="T42" s="106">
        <f t="shared" si="8"/>
        <v>5.0999999999999996</v>
      </c>
      <c r="U42" s="106">
        <f t="shared" si="8"/>
        <v>0.4</v>
      </c>
      <c r="V42" s="106">
        <f t="shared" si="8"/>
        <v>16.7</v>
      </c>
      <c r="W42" s="106">
        <f t="shared" si="8"/>
        <v>0.1</v>
      </c>
      <c r="X42" s="106">
        <f t="shared" si="8"/>
        <v>0.3</v>
      </c>
      <c r="Y42" s="106">
        <f t="shared" si="8"/>
        <v>0.3</v>
      </c>
      <c r="Z42" s="106"/>
    </row>
    <row r="43" spans="2:26">
      <c r="B43" s="181"/>
      <c r="C43" s="181"/>
      <c r="D43" s="178" t="s">
        <v>272</v>
      </c>
      <c r="E43" s="106">
        <f t="shared" si="9"/>
        <v>35.842585844729285</v>
      </c>
      <c r="F43" s="106">
        <f t="shared" si="10"/>
        <v>2.2163158571612298</v>
      </c>
      <c r="G43" s="106">
        <f t="shared" si="11"/>
        <v>17.14322458953146</v>
      </c>
      <c r="H43" s="106">
        <f t="shared" si="12"/>
        <v>10.425686972178164</v>
      </c>
      <c r="I43" s="106">
        <f t="shared" si="13"/>
        <v>9.919835383889902</v>
      </c>
      <c r="J43" s="198">
        <f t="shared" si="14"/>
        <v>0.58730226775839134</v>
      </c>
      <c r="K43" s="106">
        <f t="shared" si="15"/>
        <v>22.038839113473653</v>
      </c>
      <c r="L43" s="106">
        <f t="shared" si="16"/>
        <v>0</v>
      </c>
      <c r="M43" s="106">
        <f t="shared" si="17"/>
        <v>0.6687529472285334</v>
      </c>
      <c r="N43" s="106">
        <f t="shared" si="18"/>
        <v>1.1574570240493844</v>
      </c>
      <c r="P43" s="106">
        <f t="shared" si="19"/>
        <v>35.799999999999997</v>
      </c>
      <c r="Q43" s="106">
        <f t="shared" si="8"/>
        <v>2.2000000000000002</v>
      </c>
      <c r="R43" s="106">
        <f t="shared" si="8"/>
        <v>17.100000000000001</v>
      </c>
      <c r="S43" s="106">
        <f t="shared" si="8"/>
        <v>10.4</v>
      </c>
      <c r="T43" s="106">
        <f t="shared" si="8"/>
        <v>9.9</v>
      </c>
      <c r="U43" s="106">
        <f t="shared" si="8"/>
        <v>0.6</v>
      </c>
      <c r="V43" s="106">
        <f t="shared" si="8"/>
        <v>22</v>
      </c>
      <c r="W43" s="106">
        <f t="shared" si="8"/>
        <v>0</v>
      </c>
      <c r="X43" s="106">
        <f t="shared" si="8"/>
        <v>0.7</v>
      </c>
      <c r="Y43" s="106">
        <f t="shared" si="8"/>
        <v>1.2</v>
      </c>
      <c r="Z43" s="106"/>
    </row>
    <row r="44" spans="2:26">
      <c r="B44" s="181"/>
      <c r="C44" s="181"/>
      <c r="D44" s="178"/>
      <c r="E44" s="106">
        <f t="shared" si="9"/>
        <v>0.12874035771806397</v>
      </c>
      <c r="F44" s="106">
        <f t="shared" si="10"/>
        <v>0.64741035856573736</v>
      </c>
      <c r="G44" s="106">
        <f t="shared" si="11"/>
        <v>7.1591294396880558</v>
      </c>
      <c r="H44" s="106">
        <f t="shared" si="12"/>
        <v>5.0102780367890132</v>
      </c>
      <c r="I44" s="106">
        <f t="shared" si="13"/>
        <v>20.482431974230735</v>
      </c>
      <c r="J44" s="106">
        <f t="shared" si="14"/>
        <v>3.0203653471221497</v>
      </c>
      <c r="K44" s="106">
        <f t="shared" si="15"/>
        <v>48.427036534712208</v>
      </c>
      <c r="L44" s="106">
        <f t="shared" si="16"/>
        <v>8.1630923116046468</v>
      </c>
      <c r="M44" s="106">
        <f t="shared" si="17"/>
        <v>6.1710604390946884</v>
      </c>
      <c r="N44" s="106">
        <f t="shared" si="18"/>
        <v>0.79045520047469775</v>
      </c>
      <c r="P44" s="106">
        <f t="shared" si="19"/>
        <v>0.1</v>
      </c>
      <c r="Q44" s="106">
        <f t="shared" si="8"/>
        <v>0.6</v>
      </c>
      <c r="R44" s="106">
        <f t="shared" si="8"/>
        <v>7.2</v>
      </c>
      <c r="S44" s="106">
        <f t="shared" si="8"/>
        <v>5</v>
      </c>
      <c r="T44" s="106">
        <f t="shared" si="8"/>
        <v>20.5</v>
      </c>
      <c r="U44" s="106">
        <f t="shared" si="8"/>
        <v>3</v>
      </c>
      <c r="V44" s="106">
        <f t="shared" si="8"/>
        <v>48.4</v>
      </c>
      <c r="W44" s="106">
        <f t="shared" si="8"/>
        <v>8.1999999999999993</v>
      </c>
      <c r="X44" s="106">
        <f t="shared" si="8"/>
        <v>6.2</v>
      </c>
      <c r="Y44" s="106">
        <f t="shared" si="8"/>
        <v>0.8</v>
      </c>
      <c r="Z44" s="106"/>
    </row>
    <row r="45" spans="2:26">
      <c r="B45" s="201" t="s">
        <v>271</v>
      </c>
      <c r="C45" s="201" t="s">
        <v>269</v>
      </c>
      <c r="D45" s="178" t="s">
        <v>268</v>
      </c>
      <c r="E45" s="106">
        <f t="shared" si="9"/>
        <v>4.21637441404797E-2</v>
      </c>
      <c r="F45" s="106">
        <f t="shared" si="10"/>
        <v>0.7614276147721919</v>
      </c>
      <c r="G45" s="106">
        <f t="shared" si="11"/>
        <v>9.3901138421091783</v>
      </c>
      <c r="H45" s="106">
        <f t="shared" si="12"/>
        <v>5.6325801731193756</v>
      </c>
      <c r="I45" s="106">
        <f t="shared" si="13"/>
        <v>14.633299436990004</v>
      </c>
      <c r="J45" s="106">
        <f t="shared" si="14"/>
        <v>4.0626007589473945</v>
      </c>
      <c r="K45" s="106">
        <f t="shared" si="15"/>
        <v>51.30335573798952</v>
      </c>
      <c r="L45" s="106">
        <f t="shared" si="16"/>
        <v>8.8171829658473637</v>
      </c>
      <c r="M45" s="106">
        <f t="shared" si="17"/>
        <v>4.7049778020288286</v>
      </c>
      <c r="N45" s="106">
        <f t="shared" si="18"/>
        <v>0.65229792405565667</v>
      </c>
      <c r="P45" s="106">
        <f t="shared" si="19"/>
        <v>0</v>
      </c>
      <c r="Q45" s="106">
        <f t="shared" ref="Q45:Q53" si="20">ROUND(F45,1)</f>
        <v>0.8</v>
      </c>
      <c r="R45" s="106">
        <f t="shared" ref="R45:R53" si="21">ROUND(G45,1)</f>
        <v>9.4</v>
      </c>
      <c r="S45" s="106">
        <f t="shared" ref="S45:S53" si="22">ROUND(H45,1)</f>
        <v>5.6</v>
      </c>
      <c r="T45" s="106">
        <f t="shared" ref="T45:T53" si="23">ROUND(I45,1)</f>
        <v>14.6</v>
      </c>
      <c r="U45" s="106">
        <f t="shared" ref="U45:U53" si="24">ROUND(J45,1)</f>
        <v>4.0999999999999996</v>
      </c>
      <c r="V45" s="106">
        <f t="shared" ref="V45:V53" si="25">ROUND(K45,1)</f>
        <v>51.3</v>
      </c>
      <c r="W45" s="106">
        <f t="shared" ref="W45:W53" si="26">ROUND(L45,1)</f>
        <v>8.8000000000000007</v>
      </c>
      <c r="X45" s="106">
        <f t="shared" ref="X45:X53" si="27">ROUND(M45,1)</f>
        <v>4.7</v>
      </c>
      <c r="Y45" s="106">
        <f t="shared" ref="Y45:Y53" si="28">ROUND(N45,1)</f>
        <v>0.7</v>
      </c>
      <c r="Z45" s="106"/>
    </row>
    <row r="46" spans="2:26">
      <c r="B46" s="181"/>
      <c r="C46" s="181"/>
      <c r="D46" s="178" t="s">
        <v>270</v>
      </c>
      <c r="E46" s="106">
        <f t="shared" si="9"/>
        <v>0.11076602306539537</v>
      </c>
      <c r="F46" s="106">
        <f t="shared" si="10"/>
        <v>0.50822057641769691</v>
      </c>
      <c r="G46" s="106">
        <f t="shared" si="11"/>
        <v>5.7424581369589278</v>
      </c>
      <c r="H46" s="106">
        <f t="shared" si="12"/>
        <v>6.0182872532198122</v>
      </c>
      <c r="I46" s="106">
        <f t="shared" si="13"/>
        <v>17.266468301370459</v>
      </c>
      <c r="J46" s="106">
        <f t="shared" si="14"/>
        <v>1.9546945246834473</v>
      </c>
      <c r="K46" s="106">
        <f t="shared" si="15"/>
        <v>54.082053732380601</v>
      </c>
      <c r="L46" s="106">
        <f t="shared" si="16"/>
        <v>7.3844015376930274</v>
      </c>
      <c r="M46" s="106">
        <f t="shared" si="17"/>
        <v>6.1290532762852106</v>
      </c>
      <c r="N46" s="106">
        <f t="shared" si="18"/>
        <v>0.80359663792541824</v>
      </c>
      <c r="P46" s="106">
        <f t="shared" si="19"/>
        <v>0.1</v>
      </c>
      <c r="Q46" s="106">
        <f t="shared" si="20"/>
        <v>0.5</v>
      </c>
      <c r="R46" s="106">
        <f t="shared" si="21"/>
        <v>5.7</v>
      </c>
      <c r="S46" s="106">
        <f t="shared" si="22"/>
        <v>6</v>
      </c>
      <c r="T46" s="106">
        <f t="shared" si="23"/>
        <v>17.3</v>
      </c>
      <c r="U46" s="106">
        <f t="shared" si="24"/>
        <v>2</v>
      </c>
      <c r="V46" s="106">
        <f t="shared" si="25"/>
        <v>54.1</v>
      </c>
      <c r="W46" s="106">
        <f t="shared" si="26"/>
        <v>7.4</v>
      </c>
      <c r="X46" s="106">
        <f t="shared" si="27"/>
        <v>6.1</v>
      </c>
      <c r="Y46" s="106">
        <f t="shared" si="28"/>
        <v>0.8</v>
      </c>
      <c r="Z46" s="106"/>
    </row>
    <row r="47" spans="2:26">
      <c r="B47" s="181"/>
      <c r="C47" s="181"/>
      <c r="D47" s="178" t="s">
        <v>271</v>
      </c>
      <c r="E47" s="106">
        <f t="shared" si="9"/>
        <v>0.43717533302473921</v>
      </c>
      <c r="F47" s="106">
        <f t="shared" si="10"/>
        <v>0.64804814071902539</v>
      </c>
      <c r="G47" s="106">
        <f t="shared" si="11"/>
        <v>10.343054055444119</v>
      </c>
      <c r="H47" s="106">
        <f t="shared" si="12"/>
        <v>4.9503677416036611</v>
      </c>
      <c r="I47" s="106">
        <f t="shared" si="13"/>
        <v>19.757753433112182</v>
      </c>
      <c r="J47" s="106">
        <f t="shared" si="14"/>
        <v>3.4639716093195472</v>
      </c>
      <c r="K47" s="106">
        <f t="shared" si="15"/>
        <v>42.791750244303842</v>
      </c>
      <c r="L47" s="106">
        <f t="shared" si="16"/>
        <v>9.1832536131255456</v>
      </c>
      <c r="M47" s="106">
        <f t="shared" si="17"/>
        <v>7.0873836342128262</v>
      </c>
      <c r="N47" s="106">
        <f t="shared" si="18"/>
        <v>1.3372421951344982</v>
      </c>
      <c r="P47" s="106">
        <f t="shared" si="19"/>
        <v>0.4</v>
      </c>
      <c r="Q47" s="106">
        <f t="shared" si="20"/>
        <v>0.6</v>
      </c>
      <c r="R47" s="106">
        <f t="shared" si="21"/>
        <v>10.3</v>
      </c>
      <c r="S47" s="106">
        <f t="shared" si="22"/>
        <v>5</v>
      </c>
      <c r="T47" s="106">
        <f t="shared" si="23"/>
        <v>19.8</v>
      </c>
      <c r="U47" s="106">
        <f t="shared" si="24"/>
        <v>3.5</v>
      </c>
      <c r="V47" s="106">
        <f t="shared" si="25"/>
        <v>42.8</v>
      </c>
      <c r="W47" s="106">
        <f t="shared" si="26"/>
        <v>9.1999999999999993</v>
      </c>
      <c r="X47" s="106">
        <f t="shared" si="27"/>
        <v>7.1</v>
      </c>
      <c r="Y47" s="106">
        <f t="shared" si="28"/>
        <v>1.3</v>
      </c>
      <c r="Z47" s="106"/>
    </row>
    <row r="48" spans="2:26">
      <c r="B48" s="181"/>
      <c r="C48" s="181"/>
      <c r="D48" s="178" t="s">
        <v>272</v>
      </c>
      <c r="E48" s="106">
        <f t="shared" si="9"/>
        <v>7.8735197782816985E-3</v>
      </c>
      <c r="F48" s="106">
        <f t="shared" si="10"/>
        <v>0.67554799697656853</v>
      </c>
      <c r="G48" s="106">
        <f t="shared" si="11"/>
        <v>4.8201688082640475</v>
      </c>
      <c r="H48" s="106">
        <f t="shared" si="12"/>
        <v>3.9210128495842769</v>
      </c>
      <c r="I48" s="106">
        <f t="shared" si="13"/>
        <v>26.971529352481721</v>
      </c>
      <c r="J48" s="106">
        <f t="shared" si="14"/>
        <v>2.8596623834719082</v>
      </c>
      <c r="K48" s="106">
        <f t="shared" si="15"/>
        <v>45.951436130007558</v>
      </c>
      <c r="L48" s="198">
        <f t="shared" si="16"/>
        <v>7.6877047115142396</v>
      </c>
      <c r="M48" s="106">
        <f t="shared" si="17"/>
        <v>6.5712396069538981</v>
      </c>
      <c r="N48" s="106">
        <f t="shared" si="18"/>
        <v>0.53382464096749804</v>
      </c>
      <c r="P48" s="106">
        <f t="shared" si="19"/>
        <v>0</v>
      </c>
      <c r="Q48" s="106">
        <f t="shared" si="20"/>
        <v>0.7</v>
      </c>
      <c r="R48" s="106">
        <f t="shared" si="21"/>
        <v>4.8</v>
      </c>
      <c r="S48" s="106">
        <f t="shared" si="22"/>
        <v>3.9</v>
      </c>
      <c r="T48" s="106">
        <f t="shared" si="23"/>
        <v>27</v>
      </c>
      <c r="U48" s="106">
        <f t="shared" si="24"/>
        <v>2.9</v>
      </c>
      <c r="V48" s="106">
        <f t="shared" si="25"/>
        <v>46</v>
      </c>
      <c r="W48" s="106">
        <f t="shared" si="26"/>
        <v>7.7</v>
      </c>
      <c r="X48" s="106">
        <f t="shared" si="27"/>
        <v>6.6</v>
      </c>
      <c r="Y48" s="106">
        <f t="shared" si="28"/>
        <v>0.5</v>
      </c>
      <c r="Z48" s="106"/>
    </row>
    <row r="49" spans="2:26">
      <c r="B49" s="181"/>
      <c r="C49" s="181"/>
      <c r="D49" s="178"/>
      <c r="E49" s="106">
        <f t="shared" si="9"/>
        <v>6.2627327010888676</v>
      </c>
      <c r="F49" s="106">
        <f t="shared" si="10"/>
        <v>1.244819107832807</v>
      </c>
      <c r="G49" s="106">
        <f t="shared" si="11"/>
        <v>7.8040042149631201</v>
      </c>
      <c r="H49" s="106">
        <f t="shared" si="12"/>
        <v>13.583772391991564</v>
      </c>
      <c r="I49" s="106">
        <f t="shared" si="13"/>
        <v>2.2602739726027385</v>
      </c>
      <c r="J49" s="106">
        <f t="shared" si="14"/>
        <v>2.7488584474885838</v>
      </c>
      <c r="K49" s="106">
        <f t="shared" si="15"/>
        <v>40.469265893923435</v>
      </c>
      <c r="L49" s="106">
        <f t="shared" si="16"/>
        <v>18.048472075869338</v>
      </c>
      <c r="M49" s="106">
        <f t="shared" si="17"/>
        <v>7.3242009132420085</v>
      </c>
      <c r="N49" s="106">
        <f t="shared" si="18"/>
        <v>0.25360028099754128</v>
      </c>
      <c r="P49" s="106">
        <f t="shared" si="19"/>
        <v>6.3</v>
      </c>
      <c r="Q49" s="106">
        <f t="shared" si="20"/>
        <v>1.2</v>
      </c>
      <c r="R49" s="106">
        <f t="shared" si="21"/>
        <v>7.8</v>
      </c>
      <c r="S49" s="106">
        <f t="shared" si="22"/>
        <v>13.6</v>
      </c>
      <c r="T49" s="106">
        <f t="shared" si="23"/>
        <v>2.2999999999999998</v>
      </c>
      <c r="U49" s="106">
        <f t="shared" si="24"/>
        <v>2.7</v>
      </c>
      <c r="V49" s="106">
        <f t="shared" si="25"/>
        <v>40.5</v>
      </c>
      <c r="W49" s="106">
        <f t="shared" si="26"/>
        <v>18</v>
      </c>
      <c r="X49" s="106">
        <f t="shared" si="27"/>
        <v>7.3</v>
      </c>
      <c r="Y49" s="106">
        <f t="shared" si="28"/>
        <v>0.3</v>
      </c>
      <c r="Z49" s="106"/>
    </row>
    <row r="50" spans="2:26" ht="15" thickBot="1">
      <c r="B50" s="202" t="s">
        <v>272</v>
      </c>
      <c r="C50" s="202" t="s">
        <v>269</v>
      </c>
      <c r="D50" s="178" t="s">
        <v>268</v>
      </c>
      <c r="E50" s="106">
        <f t="shared" si="9"/>
        <v>8.8851107866871235</v>
      </c>
      <c r="F50" s="106">
        <f t="shared" si="10"/>
        <v>0.14414281226322706</v>
      </c>
      <c r="G50" s="106">
        <f t="shared" si="11"/>
        <v>6.2997800898120611</v>
      </c>
      <c r="H50" s="106">
        <f t="shared" si="12"/>
        <v>8.558017481935952</v>
      </c>
      <c r="I50" s="106">
        <f t="shared" si="13"/>
        <v>2.4615157171104909</v>
      </c>
      <c r="J50" s="106">
        <f t="shared" si="14"/>
        <v>0.94616820357400189</v>
      </c>
      <c r="K50" s="106">
        <f t="shared" si="15"/>
        <v>49.670134718089905</v>
      </c>
      <c r="L50" s="106">
        <f t="shared" si="16"/>
        <v>13.802598266590287</v>
      </c>
      <c r="M50" s="106">
        <f t="shared" si="17"/>
        <v>8.8980466800953568</v>
      </c>
      <c r="N50" s="106">
        <f t="shared" si="18"/>
        <v>0.33448524384159067</v>
      </c>
      <c r="P50" s="106">
        <f t="shared" si="19"/>
        <v>8.9</v>
      </c>
      <c r="Q50" s="106">
        <f t="shared" si="20"/>
        <v>0.1</v>
      </c>
      <c r="R50" s="106">
        <f t="shared" si="21"/>
        <v>6.3</v>
      </c>
      <c r="S50" s="106">
        <f t="shared" si="22"/>
        <v>8.6</v>
      </c>
      <c r="T50" s="106">
        <f t="shared" si="23"/>
        <v>2.5</v>
      </c>
      <c r="U50" s="106">
        <f t="shared" si="24"/>
        <v>0.9</v>
      </c>
      <c r="V50" s="106">
        <f t="shared" si="25"/>
        <v>49.7</v>
      </c>
      <c r="W50" s="106">
        <f t="shared" si="26"/>
        <v>13.8</v>
      </c>
      <c r="X50" s="106">
        <f t="shared" si="27"/>
        <v>8.9</v>
      </c>
      <c r="Y50" s="106">
        <f t="shared" si="28"/>
        <v>0.3</v>
      </c>
      <c r="Z50" s="106"/>
    </row>
    <row r="51" spans="2:26">
      <c r="B51" s="181"/>
      <c r="C51" s="181"/>
      <c r="D51" s="178" t="s">
        <v>270</v>
      </c>
      <c r="E51" s="106">
        <f t="shared" si="9"/>
        <v>4.6146714241564375</v>
      </c>
      <c r="F51" s="106">
        <f t="shared" si="10"/>
        <v>4.1075492372095654</v>
      </c>
      <c r="G51" s="106">
        <f t="shared" si="11"/>
        <v>4.0050009833394187</v>
      </c>
      <c r="H51" s="106">
        <f t="shared" si="12"/>
        <v>20.88191498328322</v>
      </c>
      <c r="I51" s="106">
        <f t="shared" si="13"/>
        <v>2.5608968055516521</v>
      </c>
      <c r="J51" s="106">
        <f t="shared" si="14"/>
        <v>3.347568342089736</v>
      </c>
      <c r="K51" s="106">
        <f t="shared" si="15"/>
        <v>39.447363245582004</v>
      </c>
      <c r="L51" s="106">
        <f t="shared" si="16"/>
        <v>18.961593571769733</v>
      </c>
      <c r="M51" s="106">
        <f t="shared" si="17"/>
        <v>1.8781782934846736</v>
      </c>
      <c r="N51" s="106">
        <f t="shared" si="18"/>
        <v>0.19526311353355996</v>
      </c>
      <c r="P51" s="106">
        <f t="shared" si="19"/>
        <v>4.5999999999999996</v>
      </c>
      <c r="Q51" s="106">
        <f t="shared" si="20"/>
        <v>4.0999999999999996</v>
      </c>
      <c r="R51" s="106">
        <f t="shared" si="21"/>
        <v>4</v>
      </c>
      <c r="S51" s="106">
        <f t="shared" si="22"/>
        <v>20.9</v>
      </c>
      <c r="T51" s="106">
        <f t="shared" si="23"/>
        <v>2.6</v>
      </c>
      <c r="U51" s="106">
        <f t="shared" si="24"/>
        <v>3.3</v>
      </c>
      <c r="V51" s="106">
        <f t="shared" si="25"/>
        <v>39.4</v>
      </c>
      <c r="W51" s="106">
        <f t="shared" si="26"/>
        <v>19</v>
      </c>
      <c r="X51" s="106">
        <f t="shared" si="27"/>
        <v>1.9</v>
      </c>
      <c r="Y51" s="106">
        <f t="shared" si="28"/>
        <v>0.2</v>
      </c>
      <c r="Z51" s="106"/>
    </row>
    <row r="52" spans="2:26">
      <c r="B52" s="181"/>
      <c r="C52" s="181"/>
      <c r="D52" s="178" t="s">
        <v>271</v>
      </c>
      <c r="E52" s="106">
        <f t="shared" si="9"/>
        <v>5.6570380112686109</v>
      </c>
      <c r="F52" s="106">
        <f t="shared" si="10"/>
        <v>0.2110835078831573</v>
      </c>
      <c r="G52" s="106">
        <f t="shared" si="11"/>
        <v>16.617143228278692</v>
      </c>
      <c r="H52" s="106">
        <f t="shared" si="12"/>
        <v>7.6948057219867794</v>
      </c>
      <c r="I52" s="106">
        <f t="shared" si="13"/>
        <v>1.2356503807621746</v>
      </c>
      <c r="J52" s="106">
        <f t="shared" si="14"/>
        <v>2.1157062367057997</v>
      </c>
      <c r="K52" s="106">
        <f t="shared" si="15"/>
        <v>45.83434815789046</v>
      </c>
      <c r="L52" s="106">
        <f t="shared" si="16"/>
        <v>19.117670937048416</v>
      </c>
      <c r="M52" s="106">
        <f t="shared" si="17"/>
        <v>1.4386152921882873</v>
      </c>
      <c r="N52" s="198">
        <f t="shared" si="18"/>
        <v>7.7938525987627266E-2</v>
      </c>
      <c r="P52" s="106">
        <f t="shared" si="19"/>
        <v>5.7</v>
      </c>
      <c r="Q52" s="106">
        <f t="shared" si="20"/>
        <v>0.2</v>
      </c>
      <c r="R52" s="106">
        <f t="shared" si="21"/>
        <v>16.600000000000001</v>
      </c>
      <c r="S52" s="106">
        <f t="shared" si="22"/>
        <v>7.7</v>
      </c>
      <c r="T52" s="106">
        <f t="shared" si="23"/>
        <v>1.2</v>
      </c>
      <c r="U52" s="106">
        <f t="shared" si="24"/>
        <v>2.1</v>
      </c>
      <c r="V52" s="106">
        <f t="shared" si="25"/>
        <v>45.8</v>
      </c>
      <c r="W52" s="106">
        <f t="shared" si="26"/>
        <v>19.100000000000001</v>
      </c>
      <c r="X52" s="106">
        <f t="shared" si="27"/>
        <v>1.4</v>
      </c>
      <c r="Y52" s="106">
        <f t="shared" si="28"/>
        <v>0.1</v>
      </c>
      <c r="Z52" s="106"/>
    </row>
    <row r="53" spans="2:26" ht="15" thickBot="1">
      <c r="B53" s="203"/>
      <c r="C53" s="203"/>
      <c r="D53" s="179" t="s">
        <v>272</v>
      </c>
      <c r="E53" s="106">
        <f t="shared" si="9"/>
        <v>6.3927454147668055</v>
      </c>
      <c r="F53" s="106">
        <f t="shared" si="10"/>
        <v>0.42120759809434227</v>
      </c>
      <c r="G53" s="106">
        <f t="shared" si="11"/>
        <v>5.8519230376019848</v>
      </c>
      <c r="H53" s="106">
        <f t="shared" si="12"/>
        <v>14.76066820700512</v>
      </c>
      <c r="I53" s="106">
        <f t="shared" si="13"/>
        <v>2.5752959699020566</v>
      </c>
      <c r="J53" s="106">
        <f t="shared" si="14"/>
        <v>3.7090804997239641</v>
      </c>
      <c r="K53" s="106">
        <f t="shared" si="15"/>
        <v>32.744801357678874</v>
      </c>
      <c r="L53" s="106">
        <f t="shared" si="16"/>
        <v>19.059643813768982</v>
      </c>
      <c r="M53" s="106">
        <f t="shared" si="17"/>
        <v>14.122722718629236</v>
      </c>
      <c r="N53" s="198">
        <f t="shared" si="18"/>
        <v>0.361911382828634</v>
      </c>
      <c r="P53" s="106">
        <f t="shared" si="19"/>
        <v>6.4</v>
      </c>
      <c r="Q53" s="106">
        <f t="shared" si="20"/>
        <v>0.4</v>
      </c>
      <c r="R53" s="106">
        <f t="shared" si="21"/>
        <v>5.9</v>
      </c>
      <c r="S53" s="106">
        <f t="shared" si="22"/>
        <v>14.8</v>
      </c>
      <c r="T53" s="106">
        <f t="shared" si="23"/>
        <v>2.6</v>
      </c>
      <c r="U53" s="106">
        <f t="shared" si="24"/>
        <v>3.7</v>
      </c>
      <c r="V53" s="106">
        <f t="shared" si="25"/>
        <v>32.700000000000003</v>
      </c>
      <c r="W53" s="106">
        <f t="shared" si="26"/>
        <v>19.100000000000001</v>
      </c>
      <c r="X53" s="106">
        <f t="shared" si="27"/>
        <v>14.1</v>
      </c>
      <c r="Y53" s="106">
        <f t="shared" si="28"/>
        <v>0.4</v>
      </c>
      <c r="Z53" s="106"/>
    </row>
    <row r="54" spans="2:26" s="197" customFormat="1"/>
    <row r="55" spans="2:26" ht="15" thickBot="1">
      <c r="E55" s="198">
        <v>9.1</v>
      </c>
      <c r="F55" s="199">
        <v>1.3</v>
      </c>
      <c r="G55" s="199">
        <v>12.7</v>
      </c>
      <c r="H55" s="199">
        <v>10.1</v>
      </c>
      <c r="I55" s="199">
        <v>9</v>
      </c>
      <c r="J55" s="199">
        <v>2.4</v>
      </c>
      <c r="K55" s="199">
        <v>37.9</v>
      </c>
      <c r="L55" s="199">
        <v>11.4</v>
      </c>
      <c r="M55" s="199">
        <v>5.5</v>
      </c>
      <c r="N55" s="199">
        <v>0.6</v>
      </c>
      <c r="O55" s="106">
        <f>SUM(E55:N55)</f>
        <v>100</v>
      </c>
    </row>
    <row r="56" spans="2:26">
      <c r="B56" s="181"/>
      <c r="C56" s="181"/>
      <c r="D56" s="177" t="s">
        <v>268</v>
      </c>
      <c r="E56" s="199">
        <v>10.4</v>
      </c>
      <c r="F56" s="199">
        <v>0.8</v>
      </c>
      <c r="G56" s="199">
        <v>10.4</v>
      </c>
      <c r="H56" s="199">
        <v>10.1</v>
      </c>
      <c r="I56" s="199">
        <v>7.5</v>
      </c>
      <c r="J56" s="199">
        <v>1.8</v>
      </c>
      <c r="K56" s="199">
        <v>42.6</v>
      </c>
      <c r="L56" s="199">
        <v>9.8000000000000007</v>
      </c>
      <c r="M56" s="199">
        <v>5.6</v>
      </c>
      <c r="N56" s="199">
        <v>1</v>
      </c>
      <c r="O56" s="106">
        <f t="shared" ref="O56:O58" si="29">SUM(E56:N56)</f>
        <v>99.999999999999986</v>
      </c>
    </row>
    <row r="57" spans="2:26">
      <c r="B57" s="181"/>
      <c r="C57" s="181"/>
      <c r="D57" s="178" t="s">
        <v>270</v>
      </c>
      <c r="E57" s="199">
        <v>8.6999999999999993</v>
      </c>
      <c r="F57" s="199">
        <v>2.7</v>
      </c>
      <c r="G57" s="199">
        <v>10.9</v>
      </c>
      <c r="H57" s="199">
        <v>13.6</v>
      </c>
      <c r="I57" s="199">
        <v>8.4</v>
      </c>
      <c r="J57" s="199">
        <v>2.2000000000000002</v>
      </c>
      <c r="K57" s="199">
        <v>38.799999999999997</v>
      </c>
      <c r="L57" s="199">
        <v>11.4</v>
      </c>
      <c r="M57" s="199">
        <v>2.8</v>
      </c>
      <c r="N57" s="199">
        <v>0.5</v>
      </c>
      <c r="O57" s="106">
        <f t="shared" si="29"/>
        <v>100</v>
      </c>
    </row>
    <row r="58" spans="2:26">
      <c r="B58" s="181"/>
      <c r="C58" s="181"/>
      <c r="D58" s="178" t="s">
        <v>271</v>
      </c>
      <c r="E58" s="199">
        <v>9.8000000000000007</v>
      </c>
      <c r="F58" s="199">
        <v>0.8</v>
      </c>
      <c r="G58" s="199">
        <v>22.7</v>
      </c>
      <c r="H58" s="199">
        <v>5.9</v>
      </c>
      <c r="I58" s="199">
        <v>7.3</v>
      </c>
      <c r="J58" s="199">
        <v>2.1</v>
      </c>
      <c r="K58" s="199">
        <v>36.6</v>
      </c>
      <c r="L58" s="199">
        <v>11.6</v>
      </c>
      <c r="M58" s="199">
        <v>2.7</v>
      </c>
      <c r="N58" s="199">
        <v>0.5</v>
      </c>
      <c r="O58" s="106">
        <f t="shared" si="29"/>
        <v>99.999999999999986</v>
      </c>
    </row>
    <row r="59" spans="2:26">
      <c r="B59" s="181"/>
      <c r="C59" s="181"/>
      <c r="D59" s="178" t="s">
        <v>272</v>
      </c>
      <c r="E59" s="199">
        <v>8.1999999999999993</v>
      </c>
      <c r="F59" s="199">
        <v>0.9</v>
      </c>
      <c r="G59" s="199">
        <v>8.6</v>
      </c>
      <c r="H59" s="199">
        <v>10.199999999999999</v>
      </c>
      <c r="I59" s="199">
        <v>11.6</v>
      </c>
      <c r="J59" s="199">
        <v>2.9</v>
      </c>
      <c r="K59" s="199">
        <v>35.299999999999997</v>
      </c>
      <c r="L59" s="199">
        <v>12.3</v>
      </c>
      <c r="M59" s="199">
        <v>9.5</v>
      </c>
      <c r="N59" s="199">
        <v>0.5</v>
      </c>
      <c r="O59" s="106">
        <f t="shared" ref="O59:O79" si="30">N59+M59+L59+K59+J59+I59+H59+G59+F59+E59</f>
        <v>100</v>
      </c>
    </row>
    <row r="60" spans="2:26" ht="15" thickBot="1">
      <c r="B60" s="181"/>
      <c r="C60" s="181"/>
      <c r="D60" s="182"/>
      <c r="E60" s="199">
        <v>19.3</v>
      </c>
      <c r="F60" s="199">
        <v>1.3</v>
      </c>
      <c r="G60" s="199">
        <v>61.3</v>
      </c>
      <c r="H60" s="199">
        <v>0.4</v>
      </c>
      <c r="I60" s="199">
        <v>2.2000000000000002</v>
      </c>
      <c r="J60" s="199">
        <v>0.6</v>
      </c>
      <c r="K60" s="199">
        <v>11.2</v>
      </c>
      <c r="L60" s="199">
        <v>3.6</v>
      </c>
      <c r="M60" s="199">
        <v>0</v>
      </c>
      <c r="N60" s="199">
        <v>0.1</v>
      </c>
      <c r="O60" s="106">
        <f t="shared" si="30"/>
        <v>99.999999999999986</v>
      </c>
    </row>
    <row r="61" spans="2:26">
      <c r="B61" s="200" t="s">
        <v>268</v>
      </c>
      <c r="C61" s="200" t="s">
        <v>269</v>
      </c>
      <c r="D61" s="177" t="s">
        <v>268</v>
      </c>
      <c r="E61" s="199">
        <v>27.8</v>
      </c>
      <c r="F61" s="199">
        <v>2</v>
      </c>
      <c r="G61" s="199">
        <v>50.1</v>
      </c>
      <c r="H61" s="199">
        <v>0.3</v>
      </c>
      <c r="I61" s="199">
        <v>2.6</v>
      </c>
      <c r="J61" s="199">
        <v>0.3</v>
      </c>
      <c r="K61" s="199">
        <v>10.1</v>
      </c>
      <c r="L61" s="199">
        <v>6.8</v>
      </c>
      <c r="M61" s="199">
        <v>0</v>
      </c>
      <c r="N61" s="199">
        <v>0</v>
      </c>
      <c r="O61" s="106">
        <f t="shared" si="30"/>
        <v>100</v>
      </c>
    </row>
    <row r="62" spans="2:26">
      <c r="B62" s="181"/>
      <c r="C62" s="181"/>
      <c r="D62" s="178" t="s">
        <v>270</v>
      </c>
      <c r="E62" s="199">
        <v>20.2</v>
      </c>
      <c r="F62" s="199">
        <v>1</v>
      </c>
      <c r="G62" s="199">
        <v>60</v>
      </c>
      <c r="H62" s="199">
        <v>0.2</v>
      </c>
      <c r="I62" s="199">
        <v>2.6</v>
      </c>
      <c r="J62" s="199">
        <v>0.6</v>
      </c>
      <c r="K62" s="199">
        <v>11.2</v>
      </c>
      <c r="L62" s="199">
        <v>4.0999999999999996</v>
      </c>
      <c r="M62" s="199">
        <v>0</v>
      </c>
      <c r="N62" s="199">
        <v>0.1</v>
      </c>
      <c r="O62" s="106">
        <f t="shared" si="30"/>
        <v>100</v>
      </c>
    </row>
    <row r="63" spans="2:26">
      <c r="B63" s="181"/>
      <c r="C63" s="181"/>
      <c r="D63" s="178" t="s">
        <v>271</v>
      </c>
      <c r="E63" s="199">
        <v>16</v>
      </c>
      <c r="F63" s="199">
        <v>1.3</v>
      </c>
      <c r="G63" s="199">
        <v>68.3</v>
      </c>
      <c r="H63" s="199">
        <v>0.2</v>
      </c>
      <c r="I63" s="199">
        <v>1.4</v>
      </c>
      <c r="J63" s="199">
        <v>0.6</v>
      </c>
      <c r="K63" s="199">
        <v>8.6</v>
      </c>
      <c r="L63" s="199">
        <v>3.5</v>
      </c>
      <c r="M63" s="199">
        <v>0</v>
      </c>
      <c r="N63" s="199">
        <v>0.1</v>
      </c>
      <c r="O63" s="106">
        <f t="shared" si="30"/>
        <v>99.999999999999986</v>
      </c>
    </row>
    <row r="64" spans="2:26">
      <c r="B64" s="181"/>
      <c r="C64" s="181"/>
      <c r="D64" s="178" t="s">
        <v>272</v>
      </c>
      <c r="E64" s="199">
        <v>17.600000000000001</v>
      </c>
      <c r="F64" s="199">
        <v>1.3</v>
      </c>
      <c r="G64" s="199">
        <v>58.5</v>
      </c>
      <c r="H64" s="199">
        <v>1</v>
      </c>
      <c r="I64" s="199">
        <v>2.8</v>
      </c>
      <c r="J64" s="199">
        <v>0.8</v>
      </c>
      <c r="K64" s="199">
        <v>17.399999999999999</v>
      </c>
      <c r="L64" s="199">
        <v>0.5</v>
      </c>
      <c r="M64" s="199">
        <v>0</v>
      </c>
      <c r="N64" s="199">
        <v>0.1</v>
      </c>
      <c r="O64" s="106">
        <f t="shared" si="30"/>
        <v>100</v>
      </c>
    </row>
    <row r="65" spans="2:15">
      <c r="B65" s="181"/>
      <c r="C65" s="181"/>
      <c r="D65" s="178"/>
      <c r="E65" s="199">
        <v>32.700000000000003</v>
      </c>
      <c r="F65" s="199">
        <v>2.6</v>
      </c>
      <c r="G65" s="199">
        <v>21.1</v>
      </c>
      <c r="H65" s="199">
        <v>13.4</v>
      </c>
      <c r="I65" s="199">
        <v>8.6</v>
      </c>
      <c r="J65" s="199">
        <v>0.5</v>
      </c>
      <c r="K65" s="199">
        <v>18.7</v>
      </c>
      <c r="L65" s="199">
        <v>0.6</v>
      </c>
      <c r="M65" s="199">
        <v>0.4</v>
      </c>
      <c r="N65" s="199">
        <v>1.4</v>
      </c>
      <c r="O65" s="106">
        <f t="shared" si="30"/>
        <v>99.999999999999986</v>
      </c>
    </row>
    <row r="66" spans="2:15">
      <c r="B66" s="201" t="s">
        <v>270</v>
      </c>
      <c r="C66" s="201" t="s">
        <v>269</v>
      </c>
      <c r="D66" s="178" t="s">
        <v>268</v>
      </c>
      <c r="E66" s="199">
        <v>30</v>
      </c>
      <c r="F66" s="199">
        <v>2.2000000000000002</v>
      </c>
      <c r="G66" s="199">
        <v>12.9</v>
      </c>
      <c r="H66" s="199">
        <v>25.2</v>
      </c>
      <c r="I66" s="199">
        <v>8.3000000000000007</v>
      </c>
      <c r="J66" s="199">
        <v>0.3</v>
      </c>
      <c r="K66" s="199">
        <v>15.4</v>
      </c>
      <c r="L66" s="199">
        <v>2.1</v>
      </c>
      <c r="M66" s="199">
        <v>0.2</v>
      </c>
      <c r="N66" s="199">
        <v>3.4</v>
      </c>
      <c r="O66" s="106">
        <f t="shared" si="30"/>
        <v>100.00000000000001</v>
      </c>
    </row>
    <row r="67" spans="2:15">
      <c r="B67" s="181"/>
      <c r="C67" s="181"/>
      <c r="D67" s="178" t="s">
        <v>270</v>
      </c>
      <c r="E67" s="199">
        <v>30.9</v>
      </c>
      <c r="F67" s="199">
        <v>3.2</v>
      </c>
      <c r="G67" s="199">
        <v>19.2</v>
      </c>
      <c r="H67" s="199">
        <v>13.2</v>
      </c>
      <c r="I67" s="199">
        <v>11</v>
      </c>
      <c r="J67" s="199">
        <v>0.7</v>
      </c>
      <c r="K67" s="199">
        <v>20.5</v>
      </c>
      <c r="L67" s="199">
        <v>0.2</v>
      </c>
      <c r="M67" s="199">
        <v>0.3</v>
      </c>
      <c r="N67" s="199">
        <v>0.8</v>
      </c>
      <c r="O67" s="106">
        <f t="shared" si="30"/>
        <v>100</v>
      </c>
    </row>
    <row r="68" spans="2:15">
      <c r="B68" s="181"/>
      <c r="C68" s="181"/>
      <c r="D68" s="178" t="s">
        <v>271</v>
      </c>
      <c r="E68" s="199">
        <v>33.799999999999997</v>
      </c>
      <c r="F68" s="199">
        <v>2.5</v>
      </c>
      <c r="G68" s="199">
        <v>34.799999999999997</v>
      </c>
      <c r="H68" s="199">
        <v>5.9</v>
      </c>
      <c r="I68" s="199">
        <v>5.0999999999999996</v>
      </c>
      <c r="J68" s="199">
        <v>0.4</v>
      </c>
      <c r="K68" s="199">
        <v>16.7</v>
      </c>
      <c r="L68" s="199">
        <v>0.2</v>
      </c>
      <c r="M68" s="199">
        <v>0.3</v>
      </c>
      <c r="N68" s="199">
        <v>0.3</v>
      </c>
      <c r="O68" s="106">
        <f t="shared" si="30"/>
        <v>99.999999999999986</v>
      </c>
    </row>
    <row r="69" spans="2:15">
      <c r="B69" s="181"/>
      <c r="C69" s="181"/>
      <c r="D69" s="178" t="s">
        <v>272</v>
      </c>
      <c r="E69" s="199">
        <v>35.799999999999997</v>
      </c>
      <c r="F69" s="199">
        <v>2.2000000000000002</v>
      </c>
      <c r="G69" s="199">
        <v>17.100000000000001</v>
      </c>
      <c r="H69" s="199">
        <v>10.4</v>
      </c>
      <c r="I69" s="199">
        <v>9.9</v>
      </c>
      <c r="J69" s="199">
        <v>0.7</v>
      </c>
      <c r="K69" s="199">
        <v>22</v>
      </c>
      <c r="L69" s="199">
        <v>0</v>
      </c>
      <c r="M69" s="199">
        <v>0.7</v>
      </c>
      <c r="N69" s="199">
        <v>1.2</v>
      </c>
      <c r="O69" s="106">
        <f t="shared" si="30"/>
        <v>100</v>
      </c>
    </row>
    <row r="70" spans="2:15">
      <c r="B70" s="181"/>
      <c r="C70" s="181"/>
      <c r="D70" s="178"/>
      <c r="E70" s="199">
        <v>0.1</v>
      </c>
      <c r="F70" s="199">
        <v>0.6</v>
      </c>
      <c r="G70" s="199">
        <v>7.2</v>
      </c>
      <c r="H70" s="199">
        <v>5</v>
      </c>
      <c r="I70" s="199">
        <v>20.5</v>
      </c>
      <c r="J70" s="199">
        <v>3</v>
      </c>
      <c r="K70" s="199">
        <v>48.4</v>
      </c>
      <c r="L70" s="199">
        <v>8.1999999999999993</v>
      </c>
      <c r="M70" s="199">
        <v>6.2</v>
      </c>
      <c r="N70" s="199">
        <v>0.8</v>
      </c>
      <c r="O70" s="106">
        <f t="shared" si="30"/>
        <v>99.999999999999986</v>
      </c>
    </row>
    <row r="71" spans="2:15">
      <c r="B71" s="201" t="s">
        <v>271</v>
      </c>
      <c r="C71" s="201" t="s">
        <v>269</v>
      </c>
      <c r="D71" s="178" t="s">
        <v>268</v>
      </c>
      <c r="E71" s="199">
        <v>0</v>
      </c>
      <c r="F71" s="199">
        <v>0.8</v>
      </c>
      <c r="G71" s="199">
        <v>9.4</v>
      </c>
      <c r="H71" s="199">
        <v>5.6</v>
      </c>
      <c r="I71" s="199">
        <v>14.6</v>
      </c>
      <c r="J71" s="199">
        <v>4.0999999999999996</v>
      </c>
      <c r="K71" s="199">
        <v>51.3</v>
      </c>
      <c r="L71" s="199">
        <v>8.8000000000000007</v>
      </c>
      <c r="M71" s="199">
        <v>4.7</v>
      </c>
      <c r="N71" s="199">
        <v>0.7</v>
      </c>
      <c r="O71" s="106">
        <f t="shared" si="30"/>
        <v>99.999999999999986</v>
      </c>
    </row>
    <row r="72" spans="2:15">
      <c r="B72" s="181"/>
      <c r="C72" s="181"/>
      <c r="D72" s="178" t="s">
        <v>270</v>
      </c>
      <c r="E72" s="199">
        <v>0.1</v>
      </c>
      <c r="F72" s="199">
        <v>0.5</v>
      </c>
      <c r="G72" s="199">
        <v>5.7</v>
      </c>
      <c r="H72" s="199">
        <v>6</v>
      </c>
      <c r="I72" s="199">
        <v>17.3</v>
      </c>
      <c r="J72" s="199">
        <v>2</v>
      </c>
      <c r="K72" s="199">
        <v>54.1</v>
      </c>
      <c r="L72" s="199">
        <v>7.4</v>
      </c>
      <c r="M72" s="199">
        <v>6.1</v>
      </c>
      <c r="N72" s="199">
        <v>0.8</v>
      </c>
      <c r="O72" s="106">
        <f t="shared" si="30"/>
        <v>100</v>
      </c>
    </row>
    <row r="73" spans="2:15">
      <c r="B73" s="181"/>
      <c r="C73" s="181"/>
      <c r="D73" s="178" t="s">
        <v>271</v>
      </c>
      <c r="E73" s="199">
        <v>0.4</v>
      </c>
      <c r="F73" s="199">
        <v>0.6</v>
      </c>
      <c r="G73" s="199">
        <v>10.3</v>
      </c>
      <c r="H73" s="199">
        <v>5</v>
      </c>
      <c r="I73" s="199">
        <v>19.8</v>
      </c>
      <c r="J73" s="199">
        <v>3.5</v>
      </c>
      <c r="K73" s="199">
        <v>42.8</v>
      </c>
      <c r="L73" s="199">
        <v>9.1999999999999993</v>
      </c>
      <c r="M73" s="199">
        <v>7.1</v>
      </c>
      <c r="N73" s="199">
        <v>1.3</v>
      </c>
      <c r="O73" s="106">
        <f t="shared" si="30"/>
        <v>100</v>
      </c>
    </row>
    <row r="74" spans="2:15">
      <c r="B74" s="181"/>
      <c r="C74" s="181"/>
      <c r="D74" s="178" t="s">
        <v>272</v>
      </c>
      <c r="E74" s="199">
        <v>0</v>
      </c>
      <c r="F74" s="199">
        <v>0.7</v>
      </c>
      <c r="G74" s="199">
        <v>4.8</v>
      </c>
      <c r="H74" s="199">
        <v>3.9</v>
      </c>
      <c r="I74" s="199">
        <v>27</v>
      </c>
      <c r="J74" s="199">
        <v>2.9</v>
      </c>
      <c r="K74" s="199">
        <v>46</v>
      </c>
      <c r="L74" s="199">
        <v>7.6</v>
      </c>
      <c r="M74" s="199">
        <v>6.6</v>
      </c>
      <c r="N74" s="199">
        <v>0.5</v>
      </c>
      <c r="O74" s="106">
        <f t="shared" si="30"/>
        <v>100</v>
      </c>
    </row>
    <row r="75" spans="2:15">
      <c r="B75" s="181"/>
      <c r="C75" s="181"/>
      <c r="D75" s="178"/>
      <c r="E75" s="199">
        <v>6.3</v>
      </c>
      <c r="F75" s="199">
        <v>1.2</v>
      </c>
      <c r="G75" s="199">
        <v>7.8</v>
      </c>
      <c r="H75" s="199">
        <v>13.6</v>
      </c>
      <c r="I75" s="199">
        <v>2.2999999999999998</v>
      </c>
      <c r="J75" s="199">
        <v>2.7</v>
      </c>
      <c r="K75" s="199">
        <v>40.5</v>
      </c>
      <c r="L75" s="199">
        <v>18</v>
      </c>
      <c r="M75" s="199">
        <v>7.3</v>
      </c>
      <c r="N75" s="199">
        <v>0.3</v>
      </c>
      <c r="O75" s="106">
        <f t="shared" si="30"/>
        <v>99.999999999999986</v>
      </c>
    </row>
    <row r="76" spans="2:15" ht="15" thickBot="1">
      <c r="B76" s="202" t="s">
        <v>272</v>
      </c>
      <c r="C76" s="202" t="s">
        <v>269</v>
      </c>
      <c r="D76" s="178" t="s">
        <v>268</v>
      </c>
      <c r="E76" s="199">
        <v>8.9</v>
      </c>
      <c r="F76" s="199">
        <v>0.1</v>
      </c>
      <c r="G76" s="199">
        <v>6.3</v>
      </c>
      <c r="H76" s="199">
        <v>8.6</v>
      </c>
      <c r="I76" s="199">
        <v>2.5</v>
      </c>
      <c r="J76" s="199">
        <v>0.9</v>
      </c>
      <c r="K76" s="199">
        <v>49.7</v>
      </c>
      <c r="L76" s="199">
        <v>13.8</v>
      </c>
      <c r="M76" s="199">
        <v>8.9</v>
      </c>
      <c r="N76" s="199">
        <v>0.3</v>
      </c>
      <c r="O76" s="106">
        <f t="shared" si="30"/>
        <v>100</v>
      </c>
    </row>
    <row r="77" spans="2:15">
      <c r="B77" s="181"/>
      <c r="C77" s="181"/>
      <c r="D77" s="178" t="s">
        <v>270</v>
      </c>
      <c r="E77" s="199">
        <v>4.5999999999999996</v>
      </c>
      <c r="F77" s="199">
        <v>4.0999999999999996</v>
      </c>
      <c r="G77" s="199">
        <v>4</v>
      </c>
      <c r="H77" s="199">
        <v>20.9</v>
      </c>
      <c r="I77" s="199">
        <v>2.6</v>
      </c>
      <c r="J77" s="199">
        <v>3.3</v>
      </c>
      <c r="K77" s="199">
        <v>39.4</v>
      </c>
      <c r="L77" s="199">
        <v>19</v>
      </c>
      <c r="M77" s="199">
        <v>1.9</v>
      </c>
      <c r="N77" s="199">
        <v>0.2</v>
      </c>
      <c r="O77" s="106">
        <f t="shared" si="30"/>
        <v>99.999999999999972</v>
      </c>
    </row>
    <row r="78" spans="2:15">
      <c r="B78" s="181"/>
      <c r="C78" s="181"/>
      <c r="D78" s="178" t="s">
        <v>271</v>
      </c>
      <c r="E78" s="199">
        <v>5.7</v>
      </c>
      <c r="F78" s="199">
        <v>0.2</v>
      </c>
      <c r="G78" s="199">
        <v>16.600000000000001</v>
      </c>
      <c r="H78" s="199">
        <v>7.7</v>
      </c>
      <c r="I78" s="199">
        <v>1.2</v>
      </c>
      <c r="J78" s="199">
        <v>2.1</v>
      </c>
      <c r="K78" s="199">
        <v>45.8</v>
      </c>
      <c r="L78" s="199">
        <v>19.100000000000001</v>
      </c>
      <c r="M78" s="199">
        <v>1.4</v>
      </c>
      <c r="N78" s="199">
        <v>0.2</v>
      </c>
      <c r="O78" s="106">
        <f t="shared" si="30"/>
        <v>100</v>
      </c>
    </row>
    <row r="79" spans="2:15" ht="15" thickBot="1">
      <c r="B79" s="203"/>
      <c r="C79" s="203"/>
      <c r="D79" s="179" t="s">
        <v>272</v>
      </c>
      <c r="E79" s="199">
        <v>6.4</v>
      </c>
      <c r="F79" s="199">
        <v>0.4</v>
      </c>
      <c r="G79" s="199">
        <v>5.9</v>
      </c>
      <c r="H79" s="199">
        <v>14.8</v>
      </c>
      <c r="I79" s="199">
        <v>2.6</v>
      </c>
      <c r="J79" s="199">
        <v>3.7</v>
      </c>
      <c r="K79" s="199">
        <v>32.700000000000003</v>
      </c>
      <c r="L79" s="199">
        <v>19.100000000000001</v>
      </c>
      <c r="M79" s="199">
        <v>14.1</v>
      </c>
      <c r="N79" s="199">
        <v>0.3</v>
      </c>
      <c r="O79" s="106">
        <f t="shared" si="30"/>
        <v>100.00000000000001</v>
      </c>
    </row>
  </sheetData>
  <mergeCells count="1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Y112"/>
  <sheetViews>
    <sheetView rightToLeft="1" topLeftCell="B81" workbookViewId="0">
      <selection activeCell="E84" sqref="E84:Q112"/>
    </sheetView>
  </sheetViews>
  <sheetFormatPr defaultRowHeight="14.25"/>
  <cols>
    <col min="1" max="1" width="11.125" customWidth="1"/>
    <col min="5" max="5" width="9.625" bestFit="1" customWidth="1"/>
    <col min="6" max="6" width="9.125" bestFit="1" customWidth="1"/>
    <col min="7" max="7" width="9.375" bestFit="1" customWidth="1"/>
    <col min="8" max="8" width="7.875" customWidth="1"/>
    <col min="9" max="13" width="8.375" customWidth="1"/>
    <col min="14" max="14" width="11.125" customWidth="1"/>
    <col min="15" max="15" width="11.25" bestFit="1" customWidth="1"/>
  </cols>
  <sheetData>
    <row r="1" spans="1:15" ht="24.75" thickBot="1">
      <c r="A1" s="1553" t="s">
        <v>94</v>
      </c>
      <c r="B1" s="1554"/>
      <c r="C1" s="1554"/>
      <c r="D1" s="1555"/>
      <c r="E1" s="204" t="s">
        <v>273</v>
      </c>
      <c r="F1" s="205" t="s">
        <v>274</v>
      </c>
      <c r="G1" s="205" t="s">
        <v>275</v>
      </c>
      <c r="H1" s="205" t="s">
        <v>276</v>
      </c>
      <c r="I1" s="205" t="s">
        <v>277</v>
      </c>
      <c r="J1" s="205" t="s">
        <v>278</v>
      </c>
      <c r="K1" s="205" t="s">
        <v>279</v>
      </c>
      <c r="L1" s="205" t="s">
        <v>280</v>
      </c>
      <c r="M1" s="205" t="s">
        <v>281</v>
      </c>
      <c r="N1" s="206" t="s">
        <v>282</v>
      </c>
      <c r="O1" s="207"/>
    </row>
    <row r="2" spans="1:15" ht="15" thickBot="1">
      <c r="A2" s="1556"/>
      <c r="B2" s="1557"/>
      <c r="C2" s="1557"/>
      <c r="D2" s="1558"/>
      <c r="E2" s="208" t="s">
        <v>266</v>
      </c>
      <c r="F2" s="209" t="s">
        <v>266</v>
      </c>
      <c r="G2" s="209" t="s">
        <v>266</v>
      </c>
      <c r="H2" s="209" t="s">
        <v>266</v>
      </c>
      <c r="I2" s="209" t="s">
        <v>266</v>
      </c>
      <c r="J2" s="209" t="s">
        <v>266</v>
      </c>
      <c r="K2" s="209" t="s">
        <v>266</v>
      </c>
      <c r="L2" s="209" t="s">
        <v>266</v>
      </c>
      <c r="M2" s="209" t="s">
        <v>266</v>
      </c>
      <c r="N2" s="210" t="s">
        <v>266</v>
      </c>
      <c r="O2" s="207"/>
    </row>
    <row r="3" spans="1:15" ht="15" thickBot="1">
      <c r="A3" s="214"/>
      <c r="B3" s="215"/>
      <c r="C3" s="215"/>
      <c r="D3" s="216"/>
      <c r="E3" s="221">
        <f>E4+E5+E6+E7</f>
        <v>141516</v>
      </c>
      <c r="F3" s="221">
        <f t="shared" ref="F3:N3" si="0">F4+F5+F6+F7</f>
        <v>28816.000000000022</v>
      </c>
      <c r="G3" s="221">
        <f t="shared" si="0"/>
        <v>140183</v>
      </c>
      <c r="H3" s="221">
        <f t="shared" si="0"/>
        <v>143482</v>
      </c>
      <c r="I3" s="221">
        <f t="shared" si="0"/>
        <v>125626.00000000003</v>
      </c>
      <c r="J3" s="221">
        <f t="shared" si="0"/>
        <v>35469</v>
      </c>
      <c r="K3" s="221">
        <f t="shared" si="0"/>
        <v>579429.00000000023</v>
      </c>
      <c r="L3" s="221">
        <f t="shared" si="0"/>
        <v>165694</v>
      </c>
      <c r="M3" s="221">
        <f t="shared" si="0"/>
        <v>100255.99999999997</v>
      </c>
      <c r="N3" s="221">
        <f t="shared" si="0"/>
        <v>7238.0000000000009</v>
      </c>
      <c r="O3" s="222">
        <f>N3+M3+L3+K3+J3+I3+H3+G3+F3+E3</f>
        <v>1467709.0000000002</v>
      </c>
    </row>
    <row r="4" spans="1:15" ht="15" thickBot="1">
      <c r="A4" s="214"/>
      <c r="B4" s="215"/>
      <c r="C4" s="215"/>
      <c r="D4" s="211" t="s">
        <v>268</v>
      </c>
      <c r="E4" s="221">
        <f>E9+E14+E19+E24</f>
        <v>29253.999999999993</v>
      </c>
      <c r="F4" s="221">
        <f t="shared" ref="F4:N4" si="1">F9+F14+F19+F24</f>
        <v>3446.0000000000018</v>
      </c>
      <c r="G4" s="221">
        <f t="shared" si="1"/>
        <v>19686.000000000004</v>
      </c>
      <c r="H4" s="221">
        <f t="shared" si="1"/>
        <v>23046.999999999993</v>
      </c>
      <c r="I4" s="221">
        <f t="shared" si="1"/>
        <v>23463.000000000015</v>
      </c>
      <c r="J4" s="221">
        <f t="shared" si="1"/>
        <v>3926.9999999999982</v>
      </c>
      <c r="K4" s="221">
        <f t="shared" si="1"/>
        <v>133827</v>
      </c>
      <c r="L4" s="221">
        <f t="shared" si="1"/>
        <v>29672.000000000029</v>
      </c>
      <c r="M4" s="221">
        <f t="shared" si="1"/>
        <v>11285.000000000002</v>
      </c>
      <c r="N4" s="221">
        <f t="shared" si="1"/>
        <v>2026.9999999999991</v>
      </c>
      <c r="O4" s="222">
        <f t="shared" ref="O4:O27" si="2">N4+M4+L4+K4+J4+I4+H4+G4+F4+E4</f>
        <v>279634.00000000006</v>
      </c>
    </row>
    <row r="5" spans="1:15" ht="15" thickBot="1">
      <c r="A5" s="214"/>
      <c r="B5" s="215"/>
      <c r="C5" s="215"/>
      <c r="D5" s="212" t="s">
        <v>270</v>
      </c>
      <c r="E5" s="221">
        <f t="shared" ref="E5:N7" si="3">E10+E15+E20+E25</f>
        <v>36185</v>
      </c>
      <c r="F5" s="221">
        <f t="shared" si="3"/>
        <v>16918.000000000015</v>
      </c>
      <c r="G5" s="221">
        <f t="shared" si="3"/>
        <v>25350</v>
      </c>
      <c r="H5" s="221">
        <f t="shared" si="3"/>
        <v>51702.000000000022</v>
      </c>
      <c r="I5" s="221">
        <f t="shared" si="3"/>
        <v>32475.000000000018</v>
      </c>
      <c r="J5" s="221">
        <f t="shared" si="3"/>
        <v>10601</v>
      </c>
      <c r="K5" s="221">
        <f t="shared" si="3"/>
        <v>152095.00000000006</v>
      </c>
      <c r="L5" s="221">
        <f t="shared" si="3"/>
        <v>41797</v>
      </c>
      <c r="M5" s="221">
        <f t="shared" si="3"/>
        <v>8323</v>
      </c>
      <c r="N5" s="221">
        <f t="shared" si="3"/>
        <v>1848.0000000000009</v>
      </c>
      <c r="O5" s="222">
        <f t="shared" si="2"/>
        <v>377294.00000000012</v>
      </c>
    </row>
    <row r="6" spans="1:15" ht="15" thickBot="1">
      <c r="A6" s="214"/>
      <c r="B6" s="215"/>
      <c r="C6" s="215"/>
      <c r="D6" s="212" t="s">
        <v>271</v>
      </c>
      <c r="E6" s="221">
        <f t="shared" si="3"/>
        <v>35572</v>
      </c>
      <c r="F6" s="221">
        <f t="shared" si="3"/>
        <v>4115.0000000000027</v>
      </c>
      <c r="G6" s="221">
        <f t="shared" si="3"/>
        <v>58035.000000000007</v>
      </c>
      <c r="H6" s="221">
        <f t="shared" si="3"/>
        <v>20579.000000000004</v>
      </c>
      <c r="I6" s="221">
        <f t="shared" si="3"/>
        <v>25510.999999999996</v>
      </c>
      <c r="J6" s="221">
        <f t="shared" si="3"/>
        <v>6723</v>
      </c>
      <c r="K6" s="221">
        <f t="shared" si="3"/>
        <v>130738.00000000003</v>
      </c>
      <c r="L6" s="221">
        <f t="shared" si="3"/>
        <v>31256.999999999989</v>
      </c>
      <c r="M6" s="221">
        <f t="shared" si="3"/>
        <v>7444.0000000000036</v>
      </c>
      <c r="N6" s="221">
        <f t="shared" si="3"/>
        <v>1290.0000000000005</v>
      </c>
      <c r="O6" s="222">
        <f t="shared" si="2"/>
        <v>321264.00000000006</v>
      </c>
    </row>
    <row r="7" spans="1:15" ht="15" thickBot="1">
      <c r="A7" s="214"/>
      <c r="B7" s="215"/>
      <c r="C7" s="215"/>
      <c r="D7" s="212" t="s">
        <v>272</v>
      </c>
      <c r="E7" s="221">
        <f t="shared" si="3"/>
        <v>40504.999999999985</v>
      </c>
      <c r="F7" s="221">
        <f t="shared" si="3"/>
        <v>4337.0000000000027</v>
      </c>
      <c r="G7" s="221">
        <f t="shared" si="3"/>
        <v>37111.999999999985</v>
      </c>
      <c r="H7" s="221">
        <f t="shared" si="3"/>
        <v>48154</v>
      </c>
      <c r="I7" s="221">
        <f t="shared" si="3"/>
        <v>44177</v>
      </c>
      <c r="J7" s="221">
        <f t="shared" si="3"/>
        <v>14218.000000000004</v>
      </c>
      <c r="K7" s="221">
        <f t="shared" si="3"/>
        <v>162769.00000000006</v>
      </c>
      <c r="L7" s="221">
        <f t="shared" si="3"/>
        <v>62967.999999999971</v>
      </c>
      <c r="M7" s="221">
        <f t="shared" si="3"/>
        <v>73203.999999999971</v>
      </c>
      <c r="N7" s="221">
        <f t="shared" si="3"/>
        <v>2073.0000000000009</v>
      </c>
      <c r="O7" s="222">
        <f t="shared" si="2"/>
        <v>489517</v>
      </c>
    </row>
    <row r="8" spans="1:15" s="219" customFormat="1" ht="15" thickBot="1">
      <c r="A8" s="220"/>
      <c r="B8" s="217"/>
      <c r="C8" s="217"/>
      <c r="D8" s="218"/>
      <c r="E8" s="184">
        <f>E9+E10+E11+E12</f>
        <v>7439.0000000000009</v>
      </c>
      <c r="F8" s="184">
        <f t="shared" ref="F8:N8" si="4">F9+F10+F11+F12</f>
        <v>485.00000000000006</v>
      </c>
      <c r="G8" s="184">
        <f t="shared" si="4"/>
        <v>32056</v>
      </c>
      <c r="H8" s="184">
        <f t="shared" si="4"/>
        <v>223</v>
      </c>
      <c r="I8" s="184">
        <f t="shared" si="4"/>
        <v>930.00000000000023</v>
      </c>
      <c r="J8" s="184">
        <f t="shared" si="4"/>
        <v>199.00000000000011</v>
      </c>
      <c r="K8" s="184">
        <f t="shared" si="4"/>
        <v>4282.0000000000009</v>
      </c>
      <c r="L8" s="184">
        <f t="shared" si="4"/>
        <v>1308.0000000000005</v>
      </c>
      <c r="M8" s="184">
        <f t="shared" si="4"/>
        <v>4.9999999999999964</v>
      </c>
      <c r="N8" s="184">
        <f t="shared" si="4"/>
        <v>25</v>
      </c>
      <c r="O8" s="223">
        <f t="shared" si="2"/>
        <v>46952</v>
      </c>
    </row>
    <row r="9" spans="1:15" ht="15" thickBot="1">
      <c r="A9" s="1559" t="s">
        <v>267</v>
      </c>
      <c r="B9" s="1561" t="s">
        <v>268</v>
      </c>
      <c r="C9" s="1561" t="s">
        <v>269</v>
      </c>
      <c r="D9" s="211" t="s">
        <v>268</v>
      </c>
      <c r="E9" s="224">
        <v>1472.9999999999993</v>
      </c>
      <c r="F9" s="225">
        <v>112.00000000000004</v>
      </c>
      <c r="G9" s="225">
        <v>3581.9999999999991</v>
      </c>
      <c r="H9" s="225">
        <v>91.999999999999986</v>
      </c>
      <c r="I9" s="225">
        <v>154.00000000000003</v>
      </c>
      <c r="J9" s="225">
        <v>16</v>
      </c>
      <c r="K9" s="225">
        <v>552.99999999999977</v>
      </c>
      <c r="L9" s="225">
        <v>363.00000000000017</v>
      </c>
      <c r="M9" s="225">
        <v>0</v>
      </c>
      <c r="N9" s="226">
        <v>2.0000000000000009</v>
      </c>
      <c r="O9" s="222">
        <f t="shared" si="2"/>
        <v>6346.9999999999982</v>
      </c>
    </row>
    <row r="10" spans="1:15">
      <c r="A10" s="1560"/>
      <c r="B10" s="1562"/>
      <c r="C10" s="1562"/>
      <c r="D10" s="212" t="s">
        <v>270</v>
      </c>
      <c r="E10" s="227">
        <v>2414.0000000000014</v>
      </c>
      <c r="F10" s="228">
        <v>112.00000000000003</v>
      </c>
      <c r="G10" s="228">
        <v>9415.9999999999964</v>
      </c>
      <c r="H10" s="228">
        <v>23</v>
      </c>
      <c r="I10" s="228">
        <v>416.00000000000006</v>
      </c>
      <c r="J10" s="228">
        <v>61.000000000000036</v>
      </c>
      <c r="K10" s="228">
        <v>1351.0000000000011</v>
      </c>
      <c r="L10" s="228">
        <v>452.00000000000017</v>
      </c>
      <c r="M10" s="228">
        <v>4.9999999999999964</v>
      </c>
      <c r="N10" s="229">
        <v>8.0000000000000018</v>
      </c>
      <c r="O10" s="222">
        <f t="shared" si="2"/>
        <v>14258</v>
      </c>
    </row>
    <row r="11" spans="1:15">
      <c r="A11" s="1560"/>
      <c r="B11" s="1562"/>
      <c r="C11" s="1562"/>
      <c r="D11" s="212" t="s">
        <v>271</v>
      </c>
      <c r="E11" s="227">
        <v>2354.0000000000005</v>
      </c>
      <c r="F11" s="228">
        <v>171.00000000000006</v>
      </c>
      <c r="G11" s="228">
        <v>13708.000000000004</v>
      </c>
      <c r="H11" s="228">
        <v>48.000000000000014</v>
      </c>
      <c r="I11" s="228">
        <v>180.99999999999997</v>
      </c>
      <c r="J11" s="228">
        <v>73.000000000000071</v>
      </c>
      <c r="K11" s="228">
        <v>1153</v>
      </c>
      <c r="L11" s="228">
        <v>441.00000000000006</v>
      </c>
      <c r="M11" s="228">
        <v>0</v>
      </c>
      <c r="N11" s="229">
        <v>9.9999999999999982</v>
      </c>
      <c r="O11" s="222">
        <f t="shared" si="2"/>
        <v>18139.000000000004</v>
      </c>
    </row>
    <row r="12" spans="1:15">
      <c r="A12" s="1560"/>
      <c r="B12" s="1562"/>
      <c r="C12" s="1562"/>
      <c r="D12" s="212" t="s">
        <v>272</v>
      </c>
      <c r="E12" s="227">
        <v>1197.9999999999989</v>
      </c>
      <c r="F12" s="228">
        <v>89.999999999999943</v>
      </c>
      <c r="G12" s="228">
        <v>5349.9999999999991</v>
      </c>
      <c r="H12" s="228">
        <v>60</v>
      </c>
      <c r="I12" s="228">
        <v>179.00000000000009</v>
      </c>
      <c r="J12" s="228">
        <v>49.000000000000014</v>
      </c>
      <c r="K12" s="228">
        <v>1225.0000000000002</v>
      </c>
      <c r="L12" s="228">
        <v>52.000000000000007</v>
      </c>
      <c r="M12" s="228">
        <v>0</v>
      </c>
      <c r="N12" s="229">
        <v>5.0000000000000018</v>
      </c>
      <c r="O12" s="222">
        <f t="shared" si="2"/>
        <v>8207.9999999999982</v>
      </c>
    </row>
    <row r="13" spans="1:15" s="219" customFormat="1">
      <c r="A13" s="1560"/>
      <c r="B13" s="217"/>
      <c r="C13" s="217"/>
      <c r="D13" s="218"/>
      <c r="E13" s="191">
        <f>E14+E15+E16+E17</f>
        <v>103614.99999999997</v>
      </c>
      <c r="F13" s="191">
        <f t="shared" ref="F13:N13" si="5">F14+F15+F16+F17</f>
        <v>12547.000000000005</v>
      </c>
      <c r="G13" s="191">
        <f t="shared" si="5"/>
        <v>36780.000000000015</v>
      </c>
      <c r="H13" s="191">
        <f t="shared" si="5"/>
        <v>20974.999999999993</v>
      </c>
      <c r="I13" s="191">
        <f t="shared" si="5"/>
        <v>25618.000000000007</v>
      </c>
      <c r="J13" s="191">
        <f t="shared" si="5"/>
        <v>1424.0000000000007</v>
      </c>
      <c r="K13" s="191">
        <f t="shared" si="5"/>
        <v>52995.000000000007</v>
      </c>
      <c r="L13" s="191">
        <f t="shared" si="5"/>
        <v>1497.0000000000009</v>
      </c>
      <c r="M13" s="191">
        <f t="shared" si="5"/>
        <v>672.00000000000023</v>
      </c>
      <c r="N13" s="191">
        <f t="shared" si="5"/>
        <v>2083.0000000000005</v>
      </c>
      <c r="O13" s="223">
        <f t="shared" si="2"/>
        <v>258205.99999999997</v>
      </c>
    </row>
    <row r="14" spans="1:15">
      <c r="A14" s="1560"/>
      <c r="B14" s="1563" t="s">
        <v>270</v>
      </c>
      <c r="C14" s="1563" t="s">
        <v>269</v>
      </c>
      <c r="D14" s="212" t="s">
        <v>268</v>
      </c>
      <c r="E14" s="227">
        <v>19625.999999999985</v>
      </c>
      <c r="F14" s="228">
        <v>2708.0000000000014</v>
      </c>
      <c r="G14" s="228">
        <v>4363.0000000000045</v>
      </c>
      <c r="H14" s="228">
        <v>7329.9999999999936</v>
      </c>
      <c r="I14" s="228">
        <v>4470.0000000000027</v>
      </c>
      <c r="J14" s="228">
        <v>213.99999999999989</v>
      </c>
      <c r="K14" s="228">
        <v>10150.999999999995</v>
      </c>
      <c r="L14" s="228">
        <v>1062.0000000000009</v>
      </c>
      <c r="M14" s="228">
        <v>105.00000000000003</v>
      </c>
      <c r="N14" s="229">
        <v>979.99999999999977</v>
      </c>
      <c r="O14" s="222">
        <f t="shared" si="2"/>
        <v>51008.999999999985</v>
      </c>
    </row>
    <row r="15" spans="1:15">
      <c r="A15" s="1560"/>
      <c r="B15" s="1562"/>
      <c r="C15" s="1562"/>
      <c r="D15" s="212" t="s">
        <v>270</v>
      </c>
      <c r="E15" s="227">
        <v>28372</v>
      </c>
      <c r="F15" s="228">
        <v>3856.9999999999995</v>
      </c>
      <c r="G15" s="228">
        <v>7576.0000000000009</v>
      </c>
      <c r="H15" s="228">
        <v>5428.0000000000018</v>
      </c>
      <c r="I15" s="228">
        <v>9010.0000000000073</v>
      </c>
      <c r="J15" s="228">
        <v>742.00000000000045</v>
      </c>
      <c r="K15" s="228">
        <v>15125.999999999995</v>
      </c>
      <c r="L15" s="228">
        <v>396.00000000000006</v>
      </c>
      <c r="M15" s="228">
        <v>151.00000000000014</v>
      </c>
      <c r="N15" s="229">
        <v>469.00000000000063</v>
      </c>
      <c r="O15" s="222">
        <f t="shared" si="2"/>
        <v>71127</v>
      </c>
    </row>
    <row r="16" spans="1:15">
      <c r="A16" s="1560"/>
      <c r="B16" s="1562"/>
      <c r="C16" s="1562"/>
      <c r="D16" s="212" t="s">
        <v>271</v>
      </c>
      <c r="E16" s="227">
        <v>27202.000000000004</v>
      </c>
      <c r="F16" s="228">
        <v>3009.0000000000018</v>
      </c>
      <c r="G16" s="228">
        <v>16738.000000000007</v>
      </c>
      <c r="H16" s="228">
        <v>3281.0000000000018</v>
      </c>
      <c r="I16" s="228">
        <v>5756</v>
      </c>
      <c r="J16" s="228">
        <v>243.00000000000023</v>
      </c>
      <c r="K16" s="228">
        <v>12067.000000000004</v>
      </c>
      <c r="L16" s="228">
        <v>39.000000000000014</v>
      </c>
      <c r="M16" s="228">
        <v>114.00000000000014</v>
      </c>
      <c r="N16" s="229">
        <v>141.00000000000006</v>
      </c>
      <c r="O16" s="222">
        <f t="shared" si="2"/>
        <v>68590.000000000015</v>
      </c>
    </row>
    <row r="17" spans="1:25">
      <c r="A17" s="1560"/>
      <c r="B17" s="1562"/>
      <c r="C17" s="1562"/>
      <c r="D17" s="212" t="s">
        <v>272</v>
      </c>
      <c r="E17" s="227">
        <v>28414.999999999985</v>
      </c>
      <c r="F17" s="228">
        <v>2973.0000000000023</v>
      </c>
      <c r="G17" s="228">
        <v>8102.9999999999982</v>
      </c>
      <c r="H17" s="228">
        <v>4935.9999999999955</v>
      </c>
      <c r="I17" s="228">
        <v>6381.9999999999955</v>
      </c>
      <c r="J17" s="228">
        <v>225.00000000000026</v>
      </c>
      <c r="K17" s="228">
        <v>15651.000000000015</v>
      </c>
      <c r="L17" s="228">
        <v>0</v>
      </c>
      <c r="M17" s="228">
        <v>301.99999999999989</v>
      </c>
      <c r="N17" s="229">
        <v>493</v>
      </c>
      <c r="O17" s="222">
        <f t="shared" si="2"/>
        <v>67480</v>
      </c>
    </row>
    <row r="18" spans="1:25" s="219" customFormat="1">
      <c r="A18" s="1560"/>
      <c r="B18" s="217"/>
      <c r="C18" s="217"/>
      <c r="D18" s="218"/>
      <c r="E18" s="191">
        <f>E19+E20+E21+E22</f>
        <v>661.00000000000045</v>
      </c>
      <c r="F18" s="191">
        <f t="shared" ref="F18:N18" si="6">F19+F20+F21+F22</f>
        <v>2066.0000000000009</v>
      </c>
      <c r="G18" s="191">
        <f t="shared" si="6"/>
        <v>20531</v>
      </c>
      <c r="H18" s="191">
        <f t="shared" si="6"/>
        <v>16957.000000000004</v>
      </c>
      <c r="I18" s="191">
        <f t="shared" si="6"/>
        <v>78868.000000000015</v>
      </c>
      <c r="J18" s="191">
        <f t="shared" si="6"/>
        <v>10536.999999999996</v>
      </c>
      <c r="K18" s="191">
        <f t="shared" si="6"/>
        <v>178519</v>
      </c>
      <c r="L18" s="191">
        <f t="shared" si="6"/>
        <v>36090.000000000007</v>
      </c>
      <c r="M18" s="191">
        <f t="shared" si="6"/>
        <v>18885</v>
      </c>
      <c r="N18" s="191">
        <f t="shared" si="6"/>
        <v>3010</v>
      </c>
      <c r="O18" s="223">
        <f t="shared" si="2"/>
        <v>366124</v>
      </c>
    </row>
    <row r="19" spans="1:25">
      <c r="A19" s="1560"/>
      <c r="B19" s="1563" t="s">
        <v>271</v>
      </c>
      <c r="C19" s="1563" t="s">
        <v>269</v>
      </c>
      <c r="D19" s="212" t="s">
        <v>268</v>
      </c>
      <c r="E19" s="227">
        <v>34.000000000000014</v>
      </c>
      <c r="F19" s="228">
        <v>445.00000000000034</v>
      </c>
      <c r="G19" s="228">
        <v>6062.9999999999982</v>
      </c>
      <c r="H19" s="228">
        <v>3970.0000000000005</v>
      </c>
      <c r="I19" s="228">
        <v>14637.000000000013</v>
      </c>
      <c r="J19" s="228">
        <v>2507.9999999999982</v>
      </c>
      <c r="K19" s="228">
        <v>41963.999999999978</v>
      </c>
      <c r="L19" s="228">
        <v>8574.0000000000073</v>
      </c>
      <c r="M19" s="228">
        <v>3926.9999999999986</v>
      </c>
      <c r="N19" s="229">
        <v>621.99999999999955</v>
      </c>
      <c r="O19" s="222">
        <f t="shared" si="2"/>
        <v>82744</v>
      </c>
    </row>
    <row r="20" spans="1:25">
      <c r="A20" s="1560"/>
      <c r="B20" s="1562"/>
      <c r="C20" s="1562"/>
      <c r="D20" s="212" t="s">
        <v>270</v>
      </c>
      <c r="E20" s="227">
        <v>276.00000000000028</v>
      </c>
      <c r="F20" s="228">
        <v>591</v>
      </c>
      <c r="G20" s="228">
        <v>3883.0000000000009</v>
      </c>
      <c r="H20" s="228">
        <v>5676.0000000000036</v>
      </c>
      <c r="I20" s="228">
        <v>17110.000000000007</v>
      </c>
      <c r="J20" s="228">
        <v>2051.9999999999991</v>
      </c>
      <c r="K20" s="228">
        <v>54045.000000000022</v>
      </c>
      <c r="L20" s="228">
        <v>8017</v>
      </c>
      <c r="M20" s="228">
        <v>4444.9999999999991</v>
      </c>
      <c r="N20" s="229">
        <v>767.00000000000034</v>
      </c>
      <c r="O20" s="222">
        <f t="shared" si="2"/>
        <v>96862.000000000029</v>
      </c>
    </row>
    <row r="21" spans="1:25">
      <c r="A21" s="1560"/>
      <c r="B21" s="1562"/>
      <c r="C21" s="1562"/>
      <c r="D21" s="212" t="s">
        <v>271</v>
      </c>
      <c r="E21" s="227">
        <v>341.00000000000023</v>
      </c>
      <c r="F21" s="228">
        <v>499.00000000000057</v>
      </c>
      <c r="G21" s="228">
        <v>6279.9999999999982</v>
      </c>
      <c r="H21" s="228">
        <v>3605.9999999999995</v>
      </c>
      <c r="I21" s="228">
        <v>17080.999999999996</v>
      </c>
      <c r="J21" s="228">
        <v>2800.9999999999991</v>
      </c>
      <c r="K21" s="228">
        <v>33964.000000000007</v>
      </c>
      <c r="L21" s="228">
        <v>8157.9999999999991</v>
      </c>
      <c r="M21" s="228">
        <v>4594.0000000000027</v>
      </c>
      <c r="N21" s="229">
        <v>918.00000000000034</v>
      </c>
      <c r="O21" s="222">
        <f t="shared" si="2"/>
        <v>78242</v>
      </c>
    </row>
    <row r="22" spans="1:25">
      <c r="A22" s="1560"/>
      <c r="B22" s="1562"/>
      <c r="C22" s="1562"/>
      <c r="D22" s="212" t="s">
        <v>272</v>
      </c>
      <c r="E22" s="227">
        <v>10.000000000000016</v>
      </c>
      <c r="F22" s="228">
        <v>531.00000000000023</v>
      </c>
      <c r="G22" s="228">
        <v>4305</v>
      </c>
      <c r="H22" s="228">
        <v>3705.0000000000009</v>
      </c>
      <c r="I22" s="228">
        <v>30040.000000000004</v>
      </c>
      <c r="J22" s="228">
        <v>3176.0000000000005</v>
      </c>
      <c r="K22" s="228">
        <v>48545.999999999993</v>
      </c>
      <c r="L22" s="228">
        <v>11341</v>
      </c>
      <c r="M22" s="228">
        <v>5919.0000000000018</v>
      </c>
      <c r="N22" s="229">
        <v>702.99999999999943</v>
      </c>
      <c r="O22" s="222">
        <f t="shared" si="2"/>
        <v>108276</v>
      </c>
    </row>
    <row r="23" spans="1:25" s="219" customFormat="1">
      <c r="A23" s="1560"/>
      <c r="B23" s="217"/>
      <c r="C23" s="217"/>
      <c r="D23" s="218"/>
      <c r="E23" s="191">
        <f>E24+E25+E26+E27</f>
        <v>29801.000000000004</v>
      </c>
      <c r="F23" s="191">
        <f t="shared" ref="F23:N23" si="7">F24+F25+F26+F27</f>
        <v>13718.000000000013</v>
      </c>
      <c r="G23" s="191">
        <f t="shared" si="7"/>
        <v>50816</v>
      </c>
      <c r="H23" s="191">
        <f t="shared" si="7"/>
        <v>105327.00000000001</v>
      </c>
      <c r="I23" s="191">
        <f t="shared" si="7"/>
        <v>20210.000000000007</v>
      </c>
      <c r="J23" s="191">
        <f t="shared" si="7"/>
        <v>23309</v>
      </c>
      <c r="K23" s="191">
        <f t="shared" si="7"/>
        <v>343633.00000000017</v>
      </c>
      <c r="L23" s="191">
        <f t="shared" si="7"/>
        <v>126798.99999999997</v>
      </c>
      <c r="M23" s="191">
        <f t="shared" si="7"/>
        <v>80693.999999999971</v>
      </c>
      <c r="N23" s="191">
        <f t="shared" si="7"/>
        <v>2120.0000000000009</v>
      </c>
      <c r="O23" s="223">
        <f t="shared" si="2"/>
        <v>796427.00000000012</v>
      </c>
    </row>
    <row r="24" spans="1:25" ht="15" thickBot="1">
      <c r="A24" s="1560"/>
      <c r="B24" s="1564" t="s">
        <v>272</v>
      </c>
      <c r="C24" s="1564" t="s">
        <v>269</v>
      </c>
      <c r="D24" s="212" t="s">
        <v>268</v>
      </c>
      <c r="E24" s="227">
        <v>8121.0000000000055</v>
      </c>
      <c r="F24" s="228">
        <v>180.99999999999991</v>
      </c>
      <c r="G24" s="228">
        <v>5678.0000000000009</v>
      </c>
      <c r="H24" s="228">
        <v>11654.999999999998</v>
      </c>
      <c r="I24" s="228">
        <v>4202.0000000000018</v>
      </c>
      <c r="J24" s="228">
        <v>1189</v>
      </c>
      <c r="K24" s="228">
        <v>81159.000000000044</v>
      </c>
      <c r="L24" s="228">
        <v>19673.000000000018</v>
      </c>
      <c r="M24" s="228">
        <v>7253.0000000000027</v>
      </c>
      <c r="N24" s="229">
        <v>422.99999999999983</v>
      </c>
      <c r="O24" s="222">
        <f t="shared" si="2"/>
        <v>139534.00000000006</v>
      </c>
    </row>
    <row r="25" spans="1:25">
      <c r="A25" s="1560"/>
      <c r="B25" s="1562"/>
      <c r="C25" s="1562"/>
      <c r="D25" s="212" t="s">
        <v>270</v>
      </c>
      <c r="E25" s="227">
        <v>5123</v>
      </c>
      <c r="F25" s="228">
        <v>12358.000000000013</v>
      </c>
      <c r="G25" s="228">
        <v>4475.0000000000018</v>
      </c>
      <c r="H25" s="228">
        <v>40575.000000000015</v>
      </c>
      <c r="I25" s="228">
        <v>5939.0000000000045</v>
      </c>
      <c r="J25" s="228">
        <v>7746</v>
      </c>
      <c r="K25" s="228">
        <v>81573.000000000044</v>
      </c>
      <c r="L25" s="228">
        <v>32932</v>
      </c>
      <c r="M25" s="228">
        <v>3722.0000000000005</v>
      </c>
      <c r="N25" s="229">
        <v>603.99999999999989</v>
      </c>
      <c r="O25" s="222">
        <f t="shared" si="2"/>
        <v>195047.00000000006</v>
      </c>
    </row>
    <row r="26" spans="1:25">
      <c r="A26" s="1560"/>
      <c r="B26" s="1562"/>
      <c r="C26" s="1562"/>
      <c r="D26" s="212" t="s">
        <v>271</v>
      </c>
      <c r="E26" s="227">
        <v>5674.9999999999973</v>
      </c>
      <c r="F26" s="228">
        <v>436.00000000000028</v>
      </c>
      <c r="G26" s="228">
        <v>21309</v>
      </c>
      <c r="H26" s="228">
        <v>13644.000000000002</v>
      </c>
      <c r="I26" s="228">
        <v>2492.9999999999991</v>
      </c>
      <c r="J26" s="228">
        <v>3606.0000000000005</v>
      </c>
      <c r="K26" s="228">
        <v>83554.000000000015</v>
      </c>
      <c r="L26" s="228">
        <v>22618.999999999989</v>
      </c>
      <c r="M26" s="228">
        <v>2736.0000000000005</v>
      </c>
      <c r="N26" s="229">
        <v>220.99999999999991</v>
      </c>
      <c r="O26" s="222">
        <f t="shared" si="2"/>
        <v>156293</v>
      </c>
    </row>
    <row r="27" spans="1:25" ht="15" thickBot="1">
      <c r="A27" s="1556"/>
      <c r="B27" s="1557"/>
      <c r="C27" s="1557"/>
      <c r="D27" s="213" t="s">
        <v>272</v>
      </c>
      <c r="E27" s="230">
        <v>10882</v>
      </c>
      <c r="F27" s="231">
        <v>742.99999999999989</v>
      </c>
      <c r="G27" s="231">
        <v>19353.999999999993</v>
      </c>
      <c r="H27" s="231">
        <v>39453</v>
      </c>
      <c r="I27" s="231">
        <v>7576.0000000000018</v>
      </c>
      <c r="J27" s="231">
        <v>10768.000000000002</v>
      </c>
      <c r="K27" s="231">
        <v>97347.000000000044</v>
      </c>
      <c r="L27" s="231">
        <v>51574.999999999971</v>
      </c>
      <c r="M27" s="231">
        <v>66982.999999999971</v>
      </c>
      <c r="N27" s="232">
        <v>872.00000000000136</v>
      </c>
      <c r="O27" s="222">
        <f t="shared" si="2"/>
        <v>305553</v>
      </c>
    </row>
    <row r="28" spans="1:25" s="197" customFormat="1"/>
    <row r="29" spans="1:25" ht="15" thickBot="1">
      <c r="A29" s="214"/>
      <c r="B29" s="215"/>
      <c r="C29" s="215"/>
      <c r="D29" s="216"/>
      <c r="E29" s="106">
        <f>E3/O3*100</f>
        <v>9.6419658120240452</v>
      </c>
      <c r="F29" s="106">
        <f>F3/O3*100</f>
        <v>1.9633319683942809</v>
      </c>
      <c r="G29" s="106">
        <f>G3/O3*100</f>
        <v>9.5511439938025848</v>
      </c>
      <c r="H29" s="106">
        <f>H3/O3*100</f>
        <v>9.7759160705562191</v>
      </c>
      <c r="I29" s="106">
        <f>I3/O3*100</f>
        <v>8.5593261334501598</v>
      </c>
      <c r="J29" s="106">
        <f>J3/O3*100</f>
        <v>2.4166234587373925</v>
      </c>
      <c r="K29" s="106">
        <f>K3/O3*100</f>
        <v>39.478466099206322</v>
      </c>
      <c r="L29" s="106">
        <f>L3/O3*100</f>
        <v>11.289295085061138</v>
      </c>
      <c r="M29" s="106">
        <f>M3/O3*100</f>
        <v>6.8307818511707667</v>
      </c>
      <c r="N29" s="198">
        <f>N3/O3*100</f>
        <v>0.4931495275970918</v>
      </c>
      <c r="P29" s="106">
        <f>ROUND(E29,1)</f>
        <v>9.6</v>
      </c>
      <c r="Q29" s="106">
        <f t="shared" ref="Q29:Y44" si="8">ROUND(F29,1)</f>
        <v>2</v>
      </c>
      <c r="R29" s="106">
        <f t="shared" si="8"/>
        <v>9.6</v>
      </c>
      <c r="S29" s="106">
        <f t="shared" si="8"/>
        <v>9.8000000000000007</v>
      </c>
      <c r="T29" s="106">
        <f t="shared" si="8"/>
        <v>8.6</v>
      </c>
      <c r="U29" s="106">
        <f t="shared" si="8"/>
        <v>2.4</v>
      </c>
      <c r="V29" s="106">
        <f t="shared" si="8"/>
        <v>39.5</v>
      </c>
      <c r="W29" s="106">
        <f t="shared" si="8"/>
        <v>11.3</v>
      </c>
      <c r="X29" s="106">
        <f t="shared" si="8"/>
        <v>6.8</v>
      </c>
      <c r="Y29" s="106">
        <f t="shared" si="8"/>
        <v>0.5</v>
      </c>
    </row>
    <row r="30" spans="1:25" ht="15" thickBot="1">
      <c r="A30" s="214"/>
      <c r="B30" s="215"/>
      <c r="C30" s="215"/>
      <c r="D30" s="211" t="s">
        <v>268</v>
      </c>
      <c r="E30" s="106">
        <f t="shared" ref="E30:E53" si="9">E4/O4*100</f>
        <v>10.461531859502058</v>
      </c>
      <c r="F30" s="106">
        <f t="shared" ref="F30:F53" si="10">F4/O4*100</f>
        <v>1.2323251106803899</v>
      </c>
      <c r="G30" s="106">
        <f t="shared" ref="G30:G53" si="11">G4/O4*100</f>
        <v>7.0399164622327763</v>
      </c>
      <c r="H30" s="106">
        <f t="shared" ref="H30:H53" si="12">H4/O4*100</f>
        <v>8.2418446969967842</v>
      </c>
      <c r="I30" s="106">
        <f t="shared" ref="I30:I53" si="13">I4/O4*100</f>
        <v>8.3906105838345866</v>
      </c>
      <c r="J30" s="106">
        <f t="shared" ref="J30:J53" si="14">J4/O4*100</f>
        <v>1.404335667336589</v>
      </c>
      <c r="K30" s="106">
        <f t="shared" ref="K30:K53" si="15">K4/O4*100</f>
        <v>47.857914273657698</v>
      </c>
      <c r="L30" s="106">
        <f t="shared" ref="L30:L53" si="16">L4/O4*100</f>
        <v>10.611012966949664</v>
      </c>
      <c r="M30" s="106">
        <f t="shared" ref="M30:M53" si="17">M4/O4*100</f>
        <v>4.0356322907800912</v>
      </c>
      <c r="N30" s="198">
        <f t="shared" ref="N30:N53" si="18">N4/O4*100</f>
        <v>0.72487608802935222</v>
      </c>
      <c r="P30" s="106">
        <f t="shared" ref="P30:P53" si="19">ROUND(E30,1)</f>
        <v>10.5</v>
      </c>
      <c r="Q30" s="106">
        <f t="shared" si="8"/>
        <v>1.2</v>
      </c>
      <c r="R30" s="106">
        <f t="shared" si="8"/>
        <v>7</v>
      </c>
      <c r="S30" s="106">
        <f t="shared" si="8"/>
        <v>8.1999999999999993</v>
      </c>
      <c r="T30" s="106">
        <f t="shared" si="8"/>
        <v>8.4</v>
      </c>
      <c r="U30" s="106">
        <f t="shared" si="8"/>
        <v>1.4</v>
      </c>
      <c r="V30" s="106">
        <f t="shared" si="8"/>
        <v>47.9</v>
      </c>
      <c r="W30" s="106">
        <f t="shared" si="8"/>
        <v>10.6</v>
      </c>
      <c r="X30" s="106">
        <f t="shared" si="8"/>
        <v>4</v>
      </c>
      <c r="Y30" s="106">
        <f t="shared" si="8"/>
        <v>0.7</v>
      </c>
    </row>
    <row r="31" spans="1:25" ht="15" thickBot="1">
      <c r="A31" s="214"/>
      <c r="B31" s="215"/>
      <c r="C31" s="215"/>
      <c r="D31" s="212" t="s">
        <v>270</v>
      </c>
      <c r="E31" s="106">
        <f t="shared" si="9"/>
        <v>9.5906640444851998</v>
      </c>
      <c r="F31" s="106">
        <f t="shared" si="10"/>
        <v>4.4840363218073991</v>
      </c>
      <c r="G31" s="106">
        <f t="shared" si="11"/>
        <v>6.7188982597125833</v>
      </c>
      <c r="H31" s="106">
        <f t="shared" si="12"/>
        <v>13.703371906258782</v>
      </c>
      <c r="I31" s="106">
        <f t="shared" si="13"/>
        <v>8.6073459954306202</v>
      </c>
      <c r="J31" s="106">
        <f t="shared" si="14"/>
        <v>2.8097451854521927</v>
      </c>
      <c r="K31" s="106">
        <f t="shared" si="15"/>
        <v>40.312064331794303</v>
      </c>
      <c r="L31" s="106">
        <f t="shared" si="16"/>
        <v>11.078098246990407</v>
      </c>
      <c r="M31" s="106">
        <f t="shared" si="17"/>
        <v>2.2059720006149046</v>
      </c>
      <c r="N31" s="106">
        <f t="shared" si="18"/>
        <v>0.48980370745360391</v>
      </c>
      <c r="P31" s="106">
        <f t="shared" si="19"/>
        <v>9.6</v>
      </c>
      <c r="Q31" s="106">
        <f t="shared" si="8"/>
        <v>4.5</v>
      </c>
      <c r="R31" s="106">
        <f t="shared" si="8"/>
        <v>6.7</v>
      </c>
      <c r="S31" s="106">
        <f t="shared" si="8"/>
        <v>13.7</v>
      </c>
      <c r="T31" s="106">
        <f t="shared" si="8"/>
        <v>8.6</v>
      </c>
      <c r="U31" s="106">
        <f t="shared" si="8"/>
        <v>2.8</v>
      </c>
      <c r="V31" s="106">
        <f t="shared" si="8"/>
        <v>40.299999999999997</v>
      </c>
      <c r="W31" s="106">
        <f t="shared" si="8"/>
        <v>11.1</v>
      </c>
      <c r="X31" s="106">
        <f t="shared" si="8"/>
        <v>2.2000000000000002</v>
      </c>
      <c r="Y31" s="106">
        <f t="shared" si="8"/>
        <v>0.5</v>
      </c>
    </row>
    <row r="32" spans="1:25" ht="15" thickBot="1">
      <c r="A32" s="214"/>
      <c r="B32" s="215"/>
      <c r="C32" s="215"/>
      <c r="D32" s="212" t="s">
        <v>271</v>
      </c>
      <c r="E32" s="106">
        <f t="shared" si="9"/>
        <v>11.072513571392996</v>
      </c>
      <c r="F32" s="106">
        <f t="shared" si="10"/>
        <v>1.2808780317744914</v>
      </c>
      <c r="G32" s="106">
        <f t="shared" si="11"/>
        <v>18.064582399521885</v>
      </c>
      <c r="H32" s="106">
        <f t="shared" si="12"/>
        <v>6.4056352407988442</v>
      </c>
      <c r="I32" s="106">
        <f t="shared" si="13"/>
        <v>7.9408212560386451</v>
      </c>
      <c r="J32" s="106">
        <f t="shared" si="14"/>
        <v>2.0926714477812638</v>
      </c>
      <c r="K32" s="106">
        <f t="shared" si="15"/>
        <v>40.694880223118687</v>
      </c>
      <c r="L32" s="106">
        <f t="shared" si="16"/>
        <v>9.7293814432989638</v>
      </c>
      <c r="M32" s="106">
        <f t="shared" si="17"/>
        <v>2.3170974650131986</v>
      </c>
      <c r="N32" s="106">
        <f t="shared" si="18"/>
        <v>0.40153892126101903</v>
      </c>
      <c r="P32" s="106">
        <f t="shared" si="19"/>
        <v>11.1</v>
      </c>
      <c r="Q32" s="106">
        <f t="shared" si="8"/>
        <v>1.3</v>
      </c>
      <c r="R32" s="106">
        <f t="shared" si="8"/>
        <v>18.100000000000001</v>
      </c>
      <c r="S32" s="106">
        <f t="shared" si="8"/>
        <v>6.4</v>
      </c>
      <c r="T32" s="106">
        <f t="shared" si="8"/>
        <v>7.9</v>
      </c>
      <c r="U32" s="106">
        <f t="shared" si="8"/>
        <v>2.1</v>
      </c>
      <c r="V32" s="106">
        <f t="shared" si="8"/>
        <v>40.700000000000003</v>
      </c>
      <c r="W32" s="106">
        <f t="shared" si="8"/>
        <v>9.6999999999999993</v>
      </c>
      <c r="X32" s="106">
        <f t="shared" si="8"/>
        <v>2.2999999999999998</v>
      </c>
      <c r="Y32" s="106">
        <f t="shared" si="8"/>
        <v>0.4</v>
      </c>
    </row>
    <row r="33" spans="1:25" ht="15" thickBot="1">
      <c r="A33" s="214"/>
      <c r="B33" s="215"/>
      <c r="C33" s="215"/>
      <c r="D33" s="212" t="s">
        <v>272</v>
      </c>
      <c r="E33" s="106">
        <f t="shared" si="9"/>
        <v>8.2744828065215277</v>
      </c>
      <c r="F33" s="198">
        <f t="shared" si="10"/>
        <v>0.88597535938486371</v>
      </c>
      <c r="G33" s="106">
        <f t="shared" si="11"/>
        <v>7.5813505966084911</v>
      </c>
      <c r="H33" s="106">
        <f t="shared" si="12"/>
        <v>9.83704345303636</v>
      </c>
      <c r="I33" s="106">
        <f t="shared" si="13"/>
        <v>9.0246099726873634</v>
      </c>
      <c r="J33" s="106">
        <f t="shared" si="14"/>
        <v>2.9044956559220627</v>
      </c>
      <c r="K33" s="106">
        <f t="shared" si="15"/>
        <v>33.250939191080199</v>
      </c>
      <c r="L33" s="106">
        <f t="shared" si="16"/>
        <v>12.86329177536224</v>
      </c>
      <c r="M33" s="106">
        <f t="shared" si="17"/>
        <v>14.954332535948694</v>
      </c>
      <c r="N33" s="106">
        <f t="shared" si="18"/>
        <v>0.42347865344819507</v>
      </c>
      <c r="P33" s="106">
        <f t="shared" si="19"/>
        <v>8.3000000000000007</v>
      </c>
      <c r="Q33" s="106">
        <f t="shared" si="8"/>
        <v>0.9</v>
      </c>
      <c r="R33" s="106">
        <f t="shared" si="8"/>
        <v>7.6</v>
      </c>
      <c r="S33" s="106">
        <f t="shared" si="8"/>
        <v>9.8000000000000007</v>
      </c>
      <c r="T33" s="106">
        <f t="shared" si="8"/>
        <v>9</v>
      </c>
      <c r="U33" s="106">
        <f t="shared" si="8"/>
        <v>2.9</v>
      </c>
      <c r="V33" s="106">
        <f t="shared" si="8"/>
        <v>33.299999999999997</v>
      </c>
      <c r="W33" s="106">
        <f t="shared" si="8"/>
        <v>12.9</v>
      </c>
      <c r="X33" s="106">
        <f t="shared" si="8"/>
        <v>15</v>
      </c>
      <c r="Y33" s="106">
        <f t="shared" si="8"/>
        <v>0.4</v>
      </c>
    </row>
    <row r="34" spans="1:25" ht="15" thickBot="1">
      <c r="A34" s="220"/>
      <c r="B34" s="217"/>
      <c r="C34" s="217"/>
      <c r="D34" s="218"/>
      <c r="E34" s="106">
        <f t="shared" si="9"/>
        <v>15.843840517975808</v>
      </c>
      <c r="F34" s="106">
        <f t="shared" si="10"/>
        <v>1.0329698415402966</v>
      </c>
      <c r="G34" s="106">
        <f t="shared" si="11"/>
        <v>68.273981939001544</v>
      </c>
      <c r="H34" s="106">
        <f t="shared" si="12"/>
        <v>0.47495314363605384</v>
      </c>
      <c r="I34" s="106">
        <f t="shared" si="13"/>
        <v>1.9807462940875791</v>
      </c>
      <c r="J34" s="106">
        <f t="shared" si="14"/>
        <v>0.42383711024024556</v>
      </c>
      <c r="K34" s="106">
        <f t="shared" si="15"/>
        <v>9.119952291702166</v>
      </c>
      <c r="L34" s="106">
        <f t="shared" si="16"/>
        <v>2.7858238200715637</v>
      </c>
      <c r="M34" s="106">
        <f t="shared" si="17"/>
        <v>1.064917362412676E-2</v>
      </c>
      <c r="N34" s="106">
        <f t="shared" si="18"/>
        <v>5.3245868120633838E-2</v>
      </c>
      <c r="P34" s="106">
        <f t="shared" si="19"/>
        <v>15.8</v>
      </c>
      <c r="Q34" s="106">
        <f t="shared" si="8"/>
        <v>1</v>
      </c>
      <c r="R34" s="106">
        <f t="shared" si="8"/>
        <v>68.3</v>
      </c>
      <c r="S34" s="106">
        <f t="shared" si="8"/>
        <v>0.5</v>
      </c>
      <c r="T34" s="106">
        <f t="shared" si="8"/>
        <v>2</v>
      </c>
      <c r="U34" s="106">
        <f t="shared" si="8"/>
        <v>0.4</v>
      </c>
      <c r="V34" s="106">
        <f t="shared" si="8"/>
        <v>9.1</v>
      </c>
      <c r="W34" s="106">
        <f t="shared" si="8"/>
        <v>2.8</v>
      </c>
      <c r="X34" s="106">
        <f t="shared" si="8"/>
        <v>0</v>
      </c>
      <c r="Y34" s="106">
        <f t="shared" si="8"/>
        <v>0.1</v>
      </c>
    </row>
    <row r="35" spans="1:25" ht="15" thickBot="1">
      <c r="A35" s="1559" t="s">
        <v>267</v>
      </c>
      <c r="B35" s="1561" t="s">
        <v>268</v>
      </c>
      <c r="C35" s="1561" t="s">
        <v>269</v>
      </c>
      <c r="D35" s="211" t="s">
        <v>268</v>
      </c>
      <c r="E35" s="106">
        <f t="shared" si="9"/>
        <v>23.207814715613672</v>
      </c>
      <c r="F35" s="198">
        <f t="shared" si="10"/>
        <v>1.7646132030880743</v>
      </c>
      <c r="G35" s="106">
        <f t="shared" si="11"/>
        <v>56.436111548763201</v>
      </c>
      <c r="H35" s="106">
        <f t="shared" si="12"/>
        <v>1.4495037025366317</v>
      </c>
      <c r="I35" s="106">
        <f t="shared" si="13"/>
        <v>2.4263431542461014</v>
      </c>
      <c r="J35" s="106">
        <f t="shared" si="14"/>
        <v>0.25208760044115336</v>
      </c>
      <c r="K35" s="106">
        <f t="shared" si="15"/>
        <v>8.7127776902473606</v>
      </c>
      <c r="L35" s="106">
        <f t="shared" si="16"/>
        <v>5.7192374350086697</v>
      </c>
      <c r="M35" s="106">
        <f t="shared" si="17"/>
        <v>0</v>
      </c>
      <c r="N35" s="106">
        <f t="shared" si="18"/>
        <v>3.1510950055144184E-2</v>
      </c>
      <c r="P35" s="106">
        <f t="shared" si="19"/>
        <v>23.2</v>
      </c>
      <c r="Q35" s="106">
        <f t="shared" si="8"/>
        <v>1.8</v>
      </c>
      <c r="R35" s="106">
        <f t="shared" si="8"/>
        <v>56.4</v>
      </c>
      <c r="S35" s="106">
        <f t="shared" si="8"/>
        <v>1.4</v>
      </c>
      <c r="T35" s="106">
        <f t="shared" si="8"/>
        <v>2.4</v>
      </c>
      <c r="U35" s="106">
        <f t="shared" si="8"/>
        <v>0.3</v>
      </c>
      <c r="V35" s="106">
        <f t="shared" si="8"/>
        <v>8.6999999999999993</v>
      </c>
      <c r="W35" s="106">
        <f t="shared" si="8"/>
        <v>5.7</v>
      </c>
      <c r="X35" s="106">
        <f t="shared" si="8"/>
        <v>0</v>
      </c>
      <c r="Y35" s="106">
        <f t="shared" si="8"/>
        <v>0</v>
      </c>
    </row>
    <row r="36" spans="1:25">
      <c r="A36" s="1560"/>
      <c r="B36" s="1562"/>
      <c r="C36" s="1562"/>
      <c r="D36" s="212" t="s">
        <v>270</v>
      </c>
      <c r="E36" s="106">
        <f t="shared" si="9"/>
        <v>16.930845840931415</v>
      </c>
      <c r="F36" s="106">
        <f t="shared" si="10"/>
        <v>0.78552391639781194</v>
      </c>
      <c r="G36" s="106">
        <f t="shared" si="11"/>
        <v>66.040117828587427</v>
      </c>
      <c r="H36" s="106">
        <f t="shared" si="12"/>
        <v>0.16131294711740776</v>
      </c>
      <c r="I36" s="106">
        <f t="shared" si="13"/>
        <v>2.9176602609061582</v>
      </c>
      <c r="J36" s="106">
        <f t="shared" si="14"/>
        <v>0.42782999018095125</v>
      </c>
      <c r="K36" s="106">
        <f t="shared" si="15"/>
        <v>9.475382241548612</v>
      </c>
      <c r="L36" s="106">
        <f t="shared" si="16"/>
        <v>3.1701500911768843</v>
      </c>
      <c r="M36" s="106">
        <f t="shared" si="17"/>
        <v>3.5068031982045146E-2</v>
      </c>
      <c r="N36" s="106">
        <f t="shared" si="18"/>
        <v>5.6108851171272282E-2</v>
      </c>
      <c r="P36" s="106">
        <f t="shared" si="19"/>
        <v>16.899999999999999</v>
      </c>
      <c r="Q36" s="106">
        <f t="shared" si="8"/>
        <v>0.8</v>
      </c>
      <c r="R36" s="106">
        <f t="shared" si="8"/>
        <v>66</v>
      </c>
      <c r="S36" s="106">
        <f t="shared" si="8"/>
        <v>0.2</v>
      </c>
      <c r="T36" s="106">
        <f t="shared" si="8"/>
        <v>2.9</v>
      </c>
      <c r="U36" s="106">
        <f t="shared" si="8"/>
        <v>0.4</v>
      </c>
      <c r="V36" s="106">
        <f t="shared" si="8"/>
        <v>9.5</v>
      </c>
      <c r="W36" s="106">
        <f t="shared" si="8"/>
        <v>3.2</v>
      </c>
      <c r="X36" s="106">
        <f t="shared" si="8"/>
        <v>0</v>
      </c>
      <c r="Y36" s="106">
        <f t="shared" si="8"/>
        <v>0.1</v>
      </c>
    </row>
    <row r="37" spans="1:25">
      <c r="A37" s="1560"/>
      <c r="B37" s="1562"/>
      <c r="C37" s="1562"/>
      <c r="D37" s="212" t="s">
        <v>271</v>
      </c>
      <c r="E37" s="106">
        <f t="shared" si="9"/>
        <v>12.977562158884174</v>
      </c>
      <c r="F37" s="106">
        <f t="shared" si="10"/>
        <v>0.94272010584927524</v>
      </c>
      <c r="G37" s="106">
        <f t="shared" si="11"/>
        <v>75.571971994045981</v>
      </c>
      <c r="H37" s="106">
        <f t="shared" si="12"/>
        <v>0.26462318760681403</v>
      </c>
      <c r="I37" s="106">
        <f t="shared" si="13"/>
        <v>0.99784993660069432</v>
      </c>
      <c r="J37" s="106">
        <f t="shared" si="14"/>
        <v>0.40244776448536335</v>
      </c>
      <c r="K37" s="106">
        <f t="shared" si="15"/>
        <v>6.3564694856386774</v>
      </c>
      <c r="L37" s="198">
        <f t="shared" si="16"/>
        <v>2.4312255361376036</v>
      </c>
      <c r="M37" s="106">
        <f t="shared" si="17"/>
        <v>0</v>
      </c>
      <c r="N37" s="106">
        <f t="shared" si="18"/>
        <v>5.512983075141957E-2</v>
      </c>
      <c r="P37" s="106">
        <f t="shared" si="19"/>
        <v>13</v>
      </c>
      <c r="Q37" s="106">
        <f t="shared" si="8"/>
        <v>0.9</v>
      </c>
      <c r="R37" s="106">
        <f t="shared" si="8"/>
        <v>75.599999999999994</v>
      </c>
      <c r="S37" s="106">
        <f t="shared" si="8"/>
        <v>0.3</v>
      </c>
      <c r="T37" s="106">
        <f t="shared" si="8"/>
        <v>1</v>
      </c>
      <c r="U37" s="106">
        <f t="shared" si="8"/>
        <v>0.4</v>
      </c>
      <c r="V37" s="106">
        <f t="shared" si="8"/>
        <v>6.4</v>
      </c>
      <c r="W37" s="106">
        <f t="shared" si="8"/>
        <v>2.4</v>
      </c>
      <c r="X37" s="106">
        <f t="shared" si="8"/>
        <v>0</v>
      </c>
      <c r="Y37" s="106">
        <f t="shared" si="8"/>
        <v>0.1</v>
      </c>
    </row>
    <row r="38" spans="1:25">
      <c r="A38" s="1560"/>
      <c r="B38" s="1562"/>
      <c r="C38" s="1562"/>
      <c r="D38" s="212" t="s">
        <v>272</v>
      </c>
      <c r="E38" s="106">
        <f t="shared" si="9"/>
        <v>14.59551656920077</v>
      </c>
      <c r="F38" s="106">
        <f t="shared" si="10"/>
        <v>1.0964912280701751</v>
      </c>
      <c r="G38" s="106">
        <f t="shared" si="11"/>
        <v>65.180311890838212</v>
      </c>
      <c r="H38" s="106">
        <f t="shared" si="12"/>
        <v>0.73099415204678375</v>
      </c>
      <c r="I38" s="106">
        <f t="shared" si="13"/>
        <v>2.1807992202729061</v>
      </c>
      <c r="J38" s="106">
        <f t="shared" si="14"/>
        <v>0.59697855750487361</v>
      </c>
      <c r="K38" s="106">
        <f t="shared" si="15"/>
        <v>14.924463937621837</v>
      </c>
      <c r="L38" s="106">
        <f t="shared" si="16"/>
        <v>0.63352826510721272</v>
      </c>
      <c r="M38" s="106">
        <f t="shared" si="17"/>
        <v>0</v>
      </c>
      <c r="N38" s="106">
        <f t="shared" si="18"/>
        <v>6.0916179337232007E-2</v>
      </c>
      <c r="P38" s="106">
        <f t="shared" si="19"/>
        <v>14.6</v>
      </c>
      <c r="Q38" s="106">
        <f t="shared" si="8"/>
        <v>1.1000000000000001</v>
      </c>
      <c r="R38" s="106">
        <f t="shared" si="8"/>
        <v>65.2</v>
      </c>
      <c r="S38" s="106">
        <f t="shared" si="8"/>
        <v>0.7</v>
      </c>
      <c r="T38" s="106">
        <f t="shared" si="8"/>
        <v>2.2000000000000002</v>
      </c>
      <c r="U38" s="106">
        <f t="shared" si="8"/>
        <v>0.6</v>
      </c>
      <c r="V38" s="106">
        <f t="shared" si="8"/>
        <v>14.9</v>
      </c>
      <c r="W38" s="106">
        <f t="shared" si="8"/>
        <v>0.6</v>
      </c>
      <c r="X38" s="106">
        <f t="shared" si="8"/>
        <v>0</v>
      </c>
      <c r="Y38" s="106">
        <f t="shared" si="8"/>
        <v>0.1</v>
      </c>
    </row>
    <row r="39" spans="1:25">
      <c r="A39" s="1560"/>
      <c r="B39" s="217"/>
      <c r="C39" s="217"/>
      <c r="D39" s="218"/>
      <c r="E39" s="106">
        <f t="shared" si="9"/>
        <v>40.12881187888739</v>
      </c>
      <c r="F39" s="106">
        <f t="shared" si="10"/>
        <v>4.859298389657873</v>
      </c>
      <c r="G39" s="106">
        <f t="shared" si="11"/>
        <v>14.244440485503828</v>
      </c>
      <c r="H39" s="106">
        <f t="shared" si="12"/>
        <v>8.1233588685003433</v>
      </c>
      <c r="I39" s="106">
        <f t="shared" si="13"/>
        <v>9.9215355181521776</v>
      </c>
      <c r="J39" s="106">
        <f t="shared" si="14"/>
        <v>0.55149764141809288</v>
      </c>
      <c r="K39" s="106">
        <f t="shared" si="15"/>
        <v>20.524310047016726</v>
      </c>
      <c r="L39" s="106">
        <f t="shared" si="16"/>
        <v>0.57976964129416086</v>
      </c>
      <c r="M39" s="106">
        <f t="shared" si="17"/>
        <v>0.26025731392763929</v>
      </c>
      <c r="N39" s="106">
        <f t="shared" si="18"/>
        <v>0.80672021564177454</v>
      </c>
      <c r="P39" s="106">
        <f t="shared" si="19"/>
        <v>40.1</v>
      </c>
      <c r="Q39" s="106">
        <f t="shared" si="8"/>
        <v>4.9000000000000004</v>
      </c>
      <c r="R39" s="106">
        <f t="shared" si="8"/>
        <v>14.2</v>
      </c>
      <c r="S39" s="106">
        <f t="shared" si="8"/>
        <v>8.1</v>
      </c>
      <c r="T39" s="106">
        <f t="shared" si="8"/>
        <v>9.9</v>
      </c>
      <c r="U39" s="106">
        <f t="shared" si="8"/>
        <v>0.6</v>
      </c>
      <c r="V39" s="106">
        <f t="shared" si="8"/>
        <v>20.5</v>
      </c>
      <c r="W39" s="106">
        <f t="shared" si="8"/>
        <v>0.6</v>
      </c>
      <c r="X39" s="106">
        <f t="shared" si="8"/>
        <v>0.3</v>
      </c>
      <c r="Y39" s="106">
        <f t="shared" si="8"/>
        <v>0.8</v>
      </c>
    </row>
    <row r="40" spans="1:25">
      <c r="A40" s="1560"/>
      <c r="B40" s="1563" t="s">
        <v>270</v>
      </c>
      <c r="C40" s="1563" t="s">
        <v>269</v>
      </c>
      <c r="D40" s="212" t="s">
        <v>268</v>
      </c>
      <c r="E40" s="106">
        <f t="shared" si="9"/>
        <v>38.47556313591717</v>
      </c>
      <c r="F40" s="106">
        <f t="shared" si="10"/>
        <v>5.3088670626752181</v>
      </c>
      <c r="G40" s="106">
        <f t="shared" si="11"/>
        <v>8.5533925385716358</v>
      </c>
      <c r="H40" s="106">
        <f t="shared" si="12"/>
        <v>14.370013134936963</v>
      </c>
      <c r="I40" s="106">
        <f t="shared" si="13"/>
        <v>8.7631594424513395</v>
      </c>
      <c r="J40" s="106">
        <f t="shared" si="14"/>
        <v>0.4195338077594149</v>
      </c>
      <c r="K40" s="106">
        <f t="shared" si="15"/>
        <v>19.900409731615984</v>
      </c>
      <c r="L40" s="106">
        <f t="shared" si="16"/>
        <v>2.0819855319649494</v>
      </c>
      <c r="M40" s="198">
        <f t="shared" si="17"/>
        <v>0.20584602717167569</v>
      </c>
      <c r="N40" s="106">
        <f t="shared" si="18"/>
        <v>1.9212295869356391</v>
      </c>
      <c r="P40" s="106">
        <f t="shared" si="19"/>
        <v>38.5</v>
      </c>
      <c r="Q40" s="106">
        <f t="shared" si="8"/>
        <v>5.3</v>
      </c>
      <c r="R40" s="106">
        <f t="shared" si="8"/>
        <v>8.6</v>
      </c>
      <c r="S40" s="106">
        <f t="shared" si="8"/>
        <v>14.4</v>
      </c>
      <c r="T40" s="106">
        <f t="shared" si="8"/>
        <v>8.8000000000000007</v>
      </c>
      <c r="U40" s="106">
        <f t="shared" si="8"/>
        <v>0.4</v>
      </c>
      <c r="V40" s="106">
        <f t="shared" si="8"/>
        <v>19.899999999999999</v>
      </c>
      <c r="W40" s="106">
        <f t="shared" si="8"/>
        <v>2.1</v>
      </c>
      <c r="X40" s="106">
        <f t="shared" si="8"/>
        <v>0.2</v>
      </c>
      <c r="Y40" s="106">
        <f t="shared" si="8"/>
        <v>1.9</v>
      </c>
    </row>
    <row r="41" spans="1:25">
      <c r="A41" s="1560"/>
      <c r="B41" s="1562"/>
      <c r="C41" s="1562"/>
      <c r="D41" s="212" t="s">
        <v>270</v>
      </c>
      <c r="E41" s="106">
        <f t="shared" si="9"/>
        <v>39.889212254136972</v>
      </c>
      <c r="F41" s="106">
        <f t="shared" si="10"/>
        <v>5.4226946166715866</v>
      </c>
      <c r="G41" s="106">
        <f t="shared" si="11"/>
        <v>10.651370084496746</v>
      </c>
      <c r="H41" s="106">
        <f t="shared" si="12"/>
        <v>7.631419854626234</v>
      </c>
      <c r="I41" s="106">
        <f t="shared" si="13"/>
        <v>12.667482109466178</v>
      </c>
      <c r="J41" s="106">
        <f t="shared" si="14"/>
        <v>1.0432044090148613</v>
      </c>
      <c r="K41" s="198">
        <f t="shared" si="15"/>
        <v>21.266185836602126</v>
      </c>
      <c r="L41" s="106">
        <f t="shared" si="16"/>
        <v>0.55675060103758078</v>
      </c>
      <c r="M41" s="106">
        <f t="shared" si="17"/>
        <v>0.212296315042108</v>
      </c>
      <c r="N41" s="106">
        <f t="shared" si="18"/>
        <v>0.65938391890562031</v>
      </c>
      <c r="P41" s="106">
        <f t="shared" si="19"/>
        <v>39.9</v>
      </c>
      <c r="Q41" s="106">
        <f t="shared" si="8"/>
        <v>5.4</v>
      </c>
      <c r="R41" s="106">
        <f t="shared" si="8"/>
        <v>10.7</v>
      </c>
      <c r="S41" s="106">
        <f t="shared" si="8"/>
        <v>7.6</v>
      </c>
      <c r="T41" s="106">
        <f t="shared" si="8"/>
        <v>12.7</v>
      </c>
      <c r="U41" s="106">
        <f t="shared" si="8"/>
        <v>1</v>
      </c>
      <c r="V41" s="106">
        <f t="shared" si="8"/>
        <v>21.3</v>
      </c>
      <c r="W41" s="106">
        <f t="shared" si="8"/>
        <v>0.6</v>
      </c>
      <c r="X41" s="106">
        <f t="shared" si="8"/>
        <v>0.2</v>
      </c>
      <c r="Y41" s="106">
        <f t="shared" si="8"/>
        <v>0.7</v>
      </c>
    </row>
    <row r="42" spans="1:25">
      <c r="A42" s="1560"/>
      <c r="B42" s="1562"/>
      <c r="C42" s="1562"/>
      <c r="D42" s="212" t="s">
        <v>271</v>
      </c>
      <c r="E42" s="106">
        <f t="shared" si="9"/>
        <v>39.658842396850851</v>
      </c>
      <c r="F42" s="106">
        <f t="shared" si="10"/>
        <v>4.3869368712640338</v>
      </c>
      <c r="G42" s="106">
        <f t="shared" si="11"/>
        <v>24.402974194488998</v>
      </c>
      <c r="H42" s="106">
        <f t="shared" si="12"/>
        <v>4.7834961364630431</v>
      </c>
      <c r="I42" s="198">
        <f t="shared" si="13"/>
        <v>8.3918938620790176</v>
      </c>
      <c r="J42" s="198">
        <f t="shared" si="14"/>
        <v>0.35427904942411453</v>
      </c>
      <c r="K42" s="106">
        <f t="shared" si="15"/>
        <v>17.592943577781021</v>
      </c>
      <c r="L42" s="106">
        <f t="shared" si="16"/>
        <v>5.6859600524857855E-2</v>
      </c>
      <c r="M42" s="106">
        <f t="shared" si="17"/>
        <v>0.16620498614958465</v>
      </c>
      <c r="N42" s="106">
        <f t="shared" si="18"/>
        <v>0.2055693249744861</v>
      </c>
      <c r="P42" s="106">
        <f t="shared" si="19"/>
        <v>39.700000000000003</v>
      </c>
      <c r="Q42" s="106">
        <f t="shared" si="8"/>
        <v>4.4000000000000004</v>
      </c>
      <c r="R42" s="106">
        <f t="shared" si="8"/>
        <v>24.4</v>
      </c>
      <c r="S42" s="106">
        <f t="shared" si="8"/>
        <v>4.8</v>
      </c>
      <c r="T42" s="106">
        <f t="shared" si="8"/>
        <v>8.4</v>
      </c>
      <c r="U42" s="106">
        <f t="shared" si="8"/>
        <v>0.4</v>
      </c>
      <c r="V42" s="106">
        <f t="shared" si="8"/>
        <v>17.600000000000001</v>
      </c>
      <c r="W42" s="106">
        <f t="shared" si="8"/>
        <v>0.1</v>
      </c>
      <c r="X42" s="106">
        <f t="shared" si="8"/>
        <v>0.2</v>
      </c>
      <c r="Y42" s="106">
        <f t="shared" si="8"/>
        <v>0.2</v>
      </c>
    </row>
    <row r="43" spans="1:25">
      <c r="A43" s="1560"/>
      <c r="B43" s="1562"/>
      <c r="C43" s="1562"/>
      <c r="D43" s="212" t="s">
        <v>272</v>
      </c>
      <c r="E43" s="106">
        <f t="shared" si="9"/>
        <v>42.1087729697688</v>
      </c>
      <c r="F43" s="106">
        <f t="shared" si="10"/>
        <v>4.4057498518079461</v>
      </c>
      <c r="G43" s="106">
        <f t="shared" si="11"/>
        <v>12.008002371072909</v>
      </c>
      <c r="H43" s="106">
        <f t="shared" si="12"/>
        <v>7.3147599288678062</v>
      </c>
      <c r="I43" s="198">
        <f t="shared" si="13"/>
        <v>9.4576170717249486</v>
      </c>
      <c r="J43" s="106">
        <f t="shared" si="14"/>
        <v>0.33343212803793754</v>
      </c>
      <c r="K43" s="106">
        <f t="shared" si="15"/>
        <v>23.193538826318928</v>
      </c>
      <c r="L43" s="106">
        <f t="shared" si="16"/>
        <v>0</v>
      </c>
      <c r="M43" s="106">
        <f t="shared" si="17"/>
        <v>0.44754001185536435</v>
      </c>
      <c r="N43" s="106">
        <f t="shared" si="18"/>
        <v>0.73058684054534673</v>
      </c>
      <c r="P43" s="106">
        <f t="shared" si="19"/>
        <v>42.1</v>
      </c>
      <c r="Q43" s="106">
        <f t="shared" si="8"/>
        <v>4.4000000000000004</v>
      </c>
      <c r="R43" s="106">
        <f t="shared" si="8"/>
        <v>12</v>
      </c>
      <c r="S43" s="106">
        <f t="shared" si="8"/>
        <v>7.3</v>
      </c>
      <c r="T43" s="106">
        <f t="shared" si="8"/>
        <v>9.5</v>
      </c>
      <c r="U43" s="106">
        <f t="shared" si="8"/>
        <v>0.3</v>
      </c>
      <c r="V43" s="106">
        <f t="shared" si="8"/>
        <v>23.2</v>
      </c>
      <c r="W43" s="106">
        <f t="shared" si="8"/>
        <v>0</v>
      </c>
      <c r="X43" s="106">
        <f t="shared" si="8"/>
        <v>0.4</v>
      </c>
      <c r="Y43" s="106">
        <f t="shared" si="8"/>
        <v>0.7</v>
      </c>
    </row>
    <row r="44" spans="1:25">
      <c r="A44" s="1560"/>
      <c r="B44" s="217"/>
      <c r="C44" s="217"/>
      <c r="D44" s="218"/>
      <c r="E44" s="106">
        <f t="shared" si="9"/>
        <v>0.18053992636374575</v>
      </c>
      <c r="F44" s="106">
        <f t="shared" si="10"/>
        <v>0.56428969420196462</v>
      </c>
      <c r="G44" s="106">
        <f t="shared" si="11"/>
        <v>5.607662977570441</v>
      </c>
      <c r="H44" s="106">
        <f t="shared" si="12"/>
        <v>4.6314909702723677</v>
      </c>
      <c r="I44" s="106">
        <f t="shared" si="13"/>
        <v>21.541335722323588</v>
      </c>
      <c r="J44" s="106">
        <f t="shared" si="14"/>
        <v>2.8779866930329607</v>
      </c>
      <c r="K44" s="106">
        <f t="shared" si="15"/>
        <v>48.759163562071869</v>
      </c>
      <c r="L44" s="106">
        <f t="shared" si="16"/>
        <v>9.8573161005560976</v>
      </c>
      <c r="M44" s="106">
        <f t="shared" si="17"/>
        <v>5.1580885164589043</v>
      </c>
      <c r="N44" s="106">
        <f t="shared" si="18"/>
        <v>0.82212583714807008</v>
      </c>
      <c r="P44" s="106">
        <f t="shared" si="19"/>
        <v>0.2</v>
      </c>
      <c r="Q44" s="106">
        <f t="shared" si="8"/>
        <v>0.6</v>
      </c>
      <c r="R44" s="106">
        <f t="shared" si="8"/>
        <v>5.6</v>
      </c>
      <c r="S44" s="106">
        <f t="shared" si="8"/>
        <v>4.5999999999999996</v>
      </c>
      <c r="T44" s="106">
        <f t="shared" si="8"/>
        <v>21.5</v>
      </c>
      <c r="U44" s="106">
        <f t="shared" si="8"/>
        <v>2.9</v>
      </c>
      <c r="V44" s="106">
        <f t="shared" si="8"/>
        <v>48.8</v>
      </c>
      <c r="W44" s="106">
        <f t="shared" si="8"/>
        <v>9.9</v>
      </c>
      <c r="X44" s="106">
        <f t="shared" si="8"/>
        <v>5.2</v>
      </c>
      <c r="Y44" s="106">
        <f t="shared" si="8"/>
        <v>0.8</v>
      </c>
    </row>
    <row r="45" spans="1:25">
      <c r="A45" s="1560"/>
      <c r="B45" s="1563" t="s">
        <v>271</v>
      </c>
      <c r="C45" s="1563" t="s">
        <v>269</v>
      </c>
      <c r="D45" s="212" t="s">
        <v>268</v>
      </c>
      <c r="E45" s="106">
        <f t="shared" si="9"/>
        <v>4.109059267137196E-2</v>
      </c>
      <c r="F45" s="106">
        <f t="shared" si="10"/>
        <v>0.5378033452576626</v>
      </c>
      <c r="G45" s="106">
        <f t="shared" si="11"/>
        <v>7.3274195107802349</v>
      </c>
      <c r="H45" s="198">
        <f t="shared" si="12"/>
        <v>4.7979309678043123</v>
      </c>
      <c r="I45" s="106">
        <f t="shared" si="13"/>
        <v>17.689500145025637</v>
      </c>
      <c r="J45" s="106">
        <f t="shared" si="14"/>
        <v>3.0310354829353163</v>
      </c>
      <c r="K45" s="106">
        <f t="shared" si="15"/>
        <v>50.715459731219156</v>
      </c>
      <c r="L45" s="106">
        <f t="shared" si="16"/>
        <v>10.362080634245393</v>
      </c>
      <c r="M45" s="106">
        <f t="shared" si="17"/>
        <v>4.7459634535434576</v>
      </c>
      <c r="N45" s="106">
        <f t="shared" si="18"/>
        <v>0.75171613651745084</v>
      </c>
      <c r="P45" s="106">
        <f t="shared" si="19"/>
        <v>0</v>
      </c>
      <c r="Q45" s="106">
        <f t="shared" ref="Q45:Q53" si="20">ROUND(F45,1)</f>
        <v>0.5</v>
      </c>
      <c r="R45" s="106">
        <f t="shared" ref="R45:R53" si="21">ROUND(G45,1)</f>
        <v>7.3</v>
      </c>
      <c r="S45" s="106">
        <f t="shared" ref="S45:S53" si="22">ROUND(H45,1)</f>
        <v>4.8</v>
      </c>
      <c r="T45" s="106">
        <f t="shared" ref="T45:T53" si="23">ROUND(I45,1)</f>
        <v>17.7</v>
      </c>
      <c r="U45" s="106">
        <f t="shared" ref="U45:U53" si="24">ROUND(J45,1)</f>
        <v>3</v>
      </c>
      <c r="V45" s="106">
        <f t="shared" ref="V45:V53" si="25">ROUND(K45,1)</f>
        <v>50.7</v>
      </c>
      <c r="W45" s="106">
        <f t="shared" ref="W45:W53" si="26">ROUND(L45,1)</f>
        <v>10.4</v>
      </c>
      <c r="X45" s="106">
        <f t="shared" ref="X45:X53" si="27">ROUND(M45,1)</f>
        <v>4.7</v>
      </c>
      <c r="Y45" s="106">
        <f t="shared" ref="Y45:Y53" si="28">ROUND(N45,1)</f>
        <v>0.8</v>
      </c>
    </row>
    <row r="46" spans="1:25">
      <c r="A46" s="1560"/>
      <c r="B46" s="1562"/>
      <c r="C46" s="1562"/>
      <c r="D46" s="212" t="s">
        <v>270</v>
      </c>
      <c r="E46" s="106">
        <f t="shared" si="9"/>
        <v>0.28494146311246948</v>
      </c>
      <c r="F46" s="198">
        <f t="shared" si="10"/>
        <v>0.61014639383865688</v>
      </c>
      <c r="G46" s="106">
        <f t="shared" si="11"/>
        <v>4.0087960190786891</v>
      </c>
      <c r="H46" s="106">
        <f t="shared" si="12"/>
        <v>5.8598831327042618</v>
      </c>
      <c r="I46" s="106">
        <f t="shared" si="13"/>
        <v>17.664305919762139</v>
      </c>
      <c r="J46" s="106">
        <f t="shared" si="14"/>
        <v>2.1184778344448785</v>
      </c>
      <c r="K46" s="106">
        <f t="shared" si="15"/>
        <v>55.795874543164501</v>
      </c>
      <c r="L46" s="106">
        <f t="shared" si="16"/>
        <v>8.2767235861328459</v>
      </c>
      <c r="M46" s="106">
        <f t="shared" si="17"/>
        <v>4.589002911358425</v>
      </c>
      <c r="N46" s="106">
        <f t="shared" si="18"/>
        <v>0.79184819640313042</v>
      </c>
      <c r="P46" s="106">
        <f t="shared" si="19"/>
        <v>0.3</v>
      </c>
      <c r="Q46" s="106">
        <f t="shared" si="20"/>
        <v>0.6</v>
      </c>
      <c r="R46" s="106">
        <f t="shared" si="21"/>
        <v>4</v>
      </c>
      <c r="S46" s="106">
        <f t="shared" si="22"/>
        <v>5.9</v>
      </c>
      <c r="T46" s="106">
        <f t="shared" si="23"/>
        <v>17.7</v>
      </c>
      <c r="U46" s="106">
        <f t="shared" si="24"/>
        <v>2.1</v>
      </c>
      <c r="V46" s="106">
        <f t="shared" si="25"/>
        <v>55.8</v>
      </c>
      <c r="W46" s="106">
        <f t="shared" si="26"/>
        <v>8.3000000000000007</v>
      </c>
      <c r="X46" s="106">
        <f t="shared" si="27"/>
        <v>4.5999999999999996</v>
      </c>
      <c r="Y46" s="106">
        <f t="shared" si="28"/>
        <v>0.8</v>
      </c>
    </row>
    <row r="47" spans="1:25">
      <c r="A47" s="1560"/>
      <c r="B47" s="1562"/>
      <c r="C47" s="1562"/>
      <c r="D47" s="212" t="s">
        <v>271</v>
      </c>
      <c r="E47" s="106">
        <f t="shared" si="9"/>
        <v>0.43582730502799039</v>
      </c>
      <c r="F47" s="198">
        <f t="shared" si="10"/>
        <v>0.63776488331075454</v>
      </c>
      <c r="G47" s="106">
        <f t="shared" si="11"/>
        <v>8.0263796937706058</v>
      </c>
      <c r="H47" s="198">
        <f t="shared" si="12"/>
        <v>4.6087778942256072</v>
      </c>
      <c r="I47" s="106">
        <f t="shared" si="13"/>
        <v>21.830985915492953</v>
      </c>
      <c r="J47" s="106">
        <f t="shared" si="14"/>
        <v>3.5799187137343105</v>
      </c>
      <c r="K47" s="106">
        <f t="shared" si="15"/>
        <v>43.408910815163217</v>
      </c>
      <c r="L47" s="106">
        <f t="shared" si="16"/>
        <v>10.4266250862708</v>
      </c>
      <c r="M47" s="106">
        <f t="shared" si="17"/>
        <v>5.8715268014621342</v>
      </c>
      <c r="N47" s="106">
        <f t="shared" si="18"/>
        <v>1.1732828915416276</v>
      </c>
      <c r="P47" s="106">
        <f t="shared" si="19"/>
        <v>0.4</v>
      </c>
      <c r="Q47" s="106">
        <f t="shared" si="20"/>
        <v>0.6</v>
      </c>
      <c r="R47" s="106">
        <f t="shared" si="21"/>
        <v>8</v>
      </c>
      <c r="S47" s="106">
        <f t="shared" si="22"/>
        <v>4.5999999999999996</v>
      </c>
      <c r="T47" s="106">
        <f t="shared" si="23"/>
        <v>21.8</v>
      </c>
      <c r="U47" s="106">
        <f t="shared" si="24"/>
        <v>3.6</v>
      </c>
      <c r="V47" s="106">
        <f t="shared" si="25"/>
        <v>43.4</v>
      </c>
      <c r="W47" s="106">
        <f t="shared" si="26"/>
        <v>10.4</v>
      </c>
      <c r="X47" s="106">
        <f t="shared" si="27"/>
        <v>5.9</v>
      </c>
      <c r="Y47" s="106">
        <f t="shared" si="28"/>
        <v>1.2</v>
      </c>
    </row>
    <row r="48" spans="1:25">
      <c r="A48" s="1560"/>
      <c r="B48" s="1562"/>
      <c r="C48" s="1562"/>
      <c r="D48" s="212" t="s">
        <v>272</v>
      </c>
      <c r="E48" s="106">
        <f t="shared" si="9"/>
        <v>9.2356570246407473E-3</v>
      </c>
      <c r="F48" s="106">
        <f t="shared" si="10"/>
        <v>0.4904133880084231</v>
      </c>
      <c r="G48" s="106">
        <f t="shared" si="11"/>
        <v>3.9759503491078352</v>
      </c>
      <c r="H48" s="106">
        <f t="shared" si="12"/>
        <v>3.4218109276293922</v>
      </c>
      <c r="I48" s="198">
        <f t="shared" si="13"/>
        <v>27.743913702020766</v>
      </c>
      <c r="J48" s="106">
        <f t="shared" si="14"/>
        <v>2.9332446710258973</v>
      </c>
      <c r="K48" s="106">
        <f t="shared" si="15"/>
        <v>44.835420591820899</v>
      </c>
      <c r="L48" s="106">
        <f t="shared" si="16"/>
        <v>10.474158631645055</v>
      </c>
      <c r="M48" s="106">
        <f t="shared" si="17"/>
        <v>5.4665853928848511</v>
      </c>
      <c r="N48" s="106">
        <f t="shared" si="18"/>
        <v>0.64926668883224292</v>
      </c>
      <c r="P48" s="106">
        <f t="shared" si="19"/>
        <v>0</v>
      </c>
      <c r="Q48" s="106">
        <f t="shared" si="20"/>
        <v>0.5</v>
      </c>
      <c r="R48" s="106">
        <f t="shared" si="21"/>
        <v>4</v>
      </c>
      <c r="S48" s="106">
        <f t="shared" si="22"/>
        <v>3.4</v>
      </c>
      <c r="T48" s="106">
        <f t="shared" si="23"/>
        <v>27.7</v>
      </c>
      <c r="U48" s="106">
        <f t="shared" si="24"/>
        <v>2.9</v>
      </c>
      <c r="V48" s="106">
        <f t="shared" si="25"/>
        <v>44.8</v>
      </c>
      <c r="W48" s="106">
        <f t="shared" si="26"/>
        <v>10.5</v>
      </c>
      <c r="X48" s="106">
        <f t="shared" si="27"/>
        <v>5.5</v>
      </c>
      <c r="Y48" s="106">
        <f t="shared" si="28"/>
        <v>0.6</v>
      </c>
    </row>
    <row r="49" spans="1:25">
      <c r="A49" s="1560"/>
      <c r="B49" s="217"/>
      <c r="C49" s="217"/>
      <c r="D49" s="218"/>
      <c r="E49" s="106">
        <f t="shared" si="9"/>
        <v>3.7418369794092867</v>
      </c>
      <c r="F49" s="106">
        <f t="shared" si="10"/>
        <v>1.7224428604253761</v>
      </c>
      <c r="G49" s="106">
        <f t="shared" si="11"/>
        <v>6.3804968942539606</v>
      </c>
      <c r="H49" s="106">
        <f t="shared" si="12"/>
        <v>13.224940892260056</v>
      </c>
      <c r="I49" s="106">
        <f t="shared" si="13"/>
        <v>2.537583482227499</v>
      </c>
      <c r="J49" s="106">
        <f t="shared" si="14"/>
        <v>2.9266963576071623</v>
      </c>
      <c r="K49" s="198">
        <f t="shared" si="15"/>
        <v>43.14682952737666</v>
      </c>
      <c r="L49" s="106">
        <f t="shared" si="16"/>
        <v>15.920982086242674</v>
      </c>
      <c r="M49" s="198">
        <f t="shared" si="17"/>
        <v>10.132002054174452</v>
      </c>
      <c r="N49" s="106">
        <f t="shared" si="18"/>
        <v>0.26618886602287473</v>
      </c>
      <c r="P49" s="106">
        <f t="shared" si="19"/>
        <v>3.7</v>
      </c>
      <c r="Q49" s="106">
        <f t="shared" si="20"/>
        <v>1.7</v>
      </c>
      <c r="R49" s="106">
        <f t="shared" si="21"/>
        <v>6.4</v>
      </c>
      <c r="S49" s="106">
        <f t="shared" si="22"/>
        <v>13.2</v>
      </c>
      <c r="T49" s="106">
        <f t="shared" si="23"/>
        <v>2.5</v>
      </c>
      <c r="U49" s="106">
        <f t="shared" si="24"/>
        <v>2.9</v>
      </c>
      <c r="V49" s="106">
        <f t="shared" si="25"/>
        <v>43.1</v>
      </c>
      <c r="W49" s="106">
        <f t="shared" si="26"/>
        <v>15.9</v>
      </c>
      <c r="X49" s="106">
        <f t="shared" si="27"/>
        <v>10.1</v>
      </c>
      <c r="Y49" s="106">
        <f t="shared" si="28"/>
        <v>0.3</v>
      </c>
    </row>
    <row r="50" spans="1:25" ht="15" thickBot="1">
      <c r="A50" s="1560"/>
      <c r="B50" s="1564" t="s">
        <v>272</v>
      </c>
      <c r="C50" s="1564" t="s">
        <v>269</v>
      </c>
      <c r="D50" s="212" t="s">
        <v>268</v>
      </c>
      <c r="E50" s="106">
        <f t="shared" si="9"/>
        <v>5.8200868605501181</v>
      </c>
      <c r="F50" s="106">
        <f t="shared" si="10"/>
        <v>0.12971748821075854</v>
      </c>
      <c r="G50" s="106">
        <f t="shared" si="11"/>
        <v>4.0692591053076663</v>
      </c>
      <c r="H50" s="106">
        <f t="shared" si="12"/>
        <v>8.3528029010850346</v>
      </c>
      <c r="I50" s="106">
        <f t="shared" si="13"/>
        <v>3.0114524058652372</v>
      </c>
      <c r="J50" s="106">
        <f t="shared" si="14"/>
        <v>0.85212206343973484</v>
      </c>
      <c r="K50" s="198">
        <f t="shared" si="15"/>
        <v>58.164318374016375</v>
      </c>
      <c r="L50" s="106">
        <f t="shared" si="16"/>
        <v>14.09907262745998</v>
      </c>
      <c r="M50" s="106">
        <f t="shared" si="17"/>
        <v>5.1980162541029422</v>
      </c>
      <c r="N50" s="106">
        <f t="shared" si="18"/>
        <v>0.30315191996215951</v>
      </c>
      <c r="P50" s="106">
        <f t="shared" si="19"/>
        <v>5.8</v>
      </c>
      <c r="Q50" s="106">
        <f t="shared" si="20"/>
        <v>0.1</v>
      </c>
      <c r="R50" s="106">
        <f t="shared" si="21"/>
        <v>4.0999999999999996</v>
      </c>
      <c r="S50" s="106">
        <f t="shared" si="22"/>
        <v>8.4</v>
      </c>
      <c r="T50" s="106">
        <f t="shared" si="23"/>
        <v>3</v>
      </c>
      <c r="U50" s="106">
        <f t="shared" si="24"/>
        <v>0.9</v>
      </c>
      <c r="V50" s="106">
        <f t="shared" si="25"/>
        <v>58.2</v>
      </c>
      <c r="W50" s="106">
        <f t="shared" si="26"/>
        <v>14.1</v>
      </c>
      <c r="X50" s="106">
        <f t="shared" si="27"/>
        <v>5.2</v>
      </c>
      <c r="Y50" s="106">
        <f t="shared" si="28"/>
        <v>0.3</v>
      </c>
    </row>
    <row r="51" spans="1:25">
      <c r="A51" s="1560"/>
      <c r="B51" s="1562"/>
      <c r="C51" s="1562"/>
      <c r="D51" s="212" t="s">
        <v>270</v>
      </c>
      <c r="E51" s="106">
        <f t="shared" si="9"/>
        <v>2.6265464221444055</v>
      </c>
      <c r="F51" s="106">
        <f t="shared" si="10"/>
        <v>6.3359087809604908</v>
      </c>
      <c r="G51" s="106">
        <f t="shared" si="11"/>
        <v>2.2943188052110521</v>
      </c>
      <c r="H51" s="106">
        <f t="shared" si="12"/>
        <v>20.802678328813055</v>
      </c>
      <c r="I51" s="106">
        <f t="shared" si="13"/>
        <v>3.0449071249493724</v>
      </c>
      <c r="J51" s="198">
        <f t="shared" si="14"/>
        <v>3.971350495008894</v>
      </c>
      <c r="K51" s="106">
        <f t="shared" si="15"/>
        <v>41.822227463124285</v>
      </c>
      <c r="L51" s="106">
        <f t="shared" si="16"/>
        <v>16.884135618594488</v>
      </c>
      <c r="M51" s="106">
        <f t="shared" si="17"/>
        <v>1.9082580096079402</v>
      </c>
      <c r="N51" s="106">
        <f t="shared" si="18"/>
        <v>0.30966895158602781</v>
      </c>
      <c r="P51" s="106">
        <f t="shared" si="19"/>
        <v>2.6</v>
      </c>
      <c r="Q51" s="106">
        <f t="shared" si="20"/>
        <v>6.3</v>
      </c>
      <c r="R51" s="106">
        <f t="shared" si="21"/>
        <v>2.2999999999999998</v>
      </c>
      <c r="S51" s="106">
        <f t="shared" si="22"/>
        <v>20.8</v>
      </c>
      <c r="T51" s="106">
        <f t="shared" si="23"/>
        <v>3</v>
      </c>
      <c r="U51" s="106">
        <f t="shared" si="24"/>
        <v>4</v>
      </c>
      <c r="V51" s="106">
        <f t="shared" si="25"/>
        <v>41.8</v>
      </c>
      <c r="W51" s="106">
        <f t="shared" si="26"/>
        <v>16.899999999999999</v>
      </c>
      <c r="X51" s="106">
        <f t="shared" si="27"/>
        <v>1.9</v>
      </c>
      <c r="Y51" s="106">
        <f t="shared" si="28"/>
        <v>0.3</v>
      </c>
    </row>
    <row r="52" spans="1:25">
      <c r="A52" s="1560"/>
      <c r="B52" s="1562"/>
      <c r="C52" s="1562"/>
      <c r="D52" s="212" t="s">
        <v>271</v>
      </c>
      <c r="E52" s="106">
        <f t="shared" si="9"/>
        <v>3.6310007485939848</v>
      </c>
      <c r="F52" s="106">
        <f t="shared" si="10"/>
        <v>0.27896322931929152</v>
      </c>
      <c r="G52" s="106">
        <f t="shared" si="11"/>
        <v>13.634007921020135</v>
      </c>
      <c r="H52" s="106">
        <f t="shared" si="12"/>
        <v>8.72975757071654</v>
      </c>
      <c r="I52" s="106">
        <f t="shared" si="13"/>
        <v>1.5950810336995254</v>
      </c>
      <c r="J52" s="106">
        <f t="shared" si="14"/>
        <v>2.3072050571682676</v>
      </c>
      <c r="K52" s="106">
        <f t="shared" si="15"/>
        <v>53.459847849871721</v>
      </c>
      <c r="L52" s="106">
        <f t="shared" si="16"/>
        <v>14.472177256818917</v>
      </c>
      <c r="M52" s="106">
        <f t="shared" si="17"/>
        <v>1.7505582463705993</v>
      </c>
      <c r="N52" s="106">
        <f t="shared" si="18"/>
        <v>0.14140108642101687</v>
      </c>
      <c r="P52" s="106">
        <f t="shared" si="19"/>
        <v>3.6</v>
      </c>
      <c r="Q52" s="106">
        <f t="shared" si="20"/>
        <v>0.3</v>
      </c>
      <c r="R52" s="106">
        <f t="shared" si="21"/>
        <v>13.6</v>
      </c>
      <c r="S52" s="106">
        <f t="shared" si="22"/>
        <v>8.6999999999999993</v>
      </c>
      <c r="T52" s="106">
        <f t="shared" si="23"/>
        <v>1.6</v>
      </c>
      <c r="U52" s="106">
        <f t="shared" si="24"/>
        <v>2.2999999999999998</v>
      </c>
      <c r="V52" s="106">
        <f t="shared" si="25"/>
        <v>53.5</v>
      </c>
      <c r="W52" s="106">
        <f t="shared" si="26"/>
        <v>14.5</v>
      </c>
      <c r="X52" s="106">
        <f t="shared" si="27"/>
        <v>1.8</v>
      </c>
      <c r="Y52" s="106">
        <f t="shared" si="28"/>
        <v>0.1</v>
      </c>
    </row>
    <row r="53" spans="1:25" ht="15" thickBot="1">
      <c r="A53" s="1556"/>
      <c r="B53" s="1557"/>
      <c r="C53" s="1557"/>
      <c r="D53" s="213" t="s">
        <v>272</v>
      </c>
      <c r="E53" s="106">
        <f t="shared" si="9"/>
        <v>3.5614116045334194</v>
      </c>
      <c r="F53" s="106">
        <f t="shared" si="10"/>
        <v>0.24316567011287726</v>
      </c>
      <c r="G53" s="106">
        <f t="shared" si="11"/>
        <v>6.3340893396562929</v>
      </c>
      <c r="H53" s="106">
        <f t="shared" si="12"/>
        <v>12.91199890035444</v>
      </c>
      <c r="I53" s="106">
        <f t="shared" si="13"/>
        <v>2.4794389189436861</v>
      </c>
      <c r="J53" s="106">
        <f t="shared" si="14"/>
        <v>3.5241022015820502</v>
      </c>
      <c r="K53" s="106">
        <f t="shared" si="15"/>
        <v>31.859284641289744</v>
      </c>
      <c r="L53" s="106">
        <f t="shared" si="16"/>
        <v>16.87923208085012</v>
      </c>
      <c r="M53" s="106">
        <f t="shared" si="17"/>
        <v>21.92189243764583</v>
      </c>
      <c r="N53" s="106">
        <f t="shared" si="18"/>
        <v>0.28538420503153344</v>
      </c>
      <c r="P53" s="106">
        <f t="shared" si="19"/>
        <v>3.6</v>
      </c>
      <c r="Q53" s="106">
        <f t="shared" si="20"/>
        <v>0.2</v>
      </c>
      <c r="R53" s="106">
        <f t="shared" si="21"/>
        <v>6.3</v>
      </c>
      <c r="S53" s="106">
        <f t="shared" si="22"/>
        <v>12.9</v>
      </c>
      <c r="T53" s="106">
        <f t="shared" si="23"/>
        <v>2.5</v>
      </c>
      <c r="U53" s="106">
        <f t="shared" si="24"/>
        <v>3.5</v>
      </c>
      <c r="V53" s="106">
        <f t="shared" si="25"/>
        <v>31.9</v>
      </c>
      <c r="W53" s="106">
        <f t="shared" si="26"/>
        <v>16.899999999999999</v>
      </c>
      <c r="X53" s="106">
        <f t="shared" si="27"/>
        <v>21.9</v>
      </c>
      <c r="Y53" s="106">
        <f t="shared" si="28"/>
        <v>0.3</v>
      </c>
    </row>
    <row r="54" spans="1:25" s="197" customFormat="1"/>
    <row r="55" spans="1:25" ht="15" thickBot="1">
      <c r="A55" s="214"/>
      <c r="B55" s="215"/>
      <c r="C55" s="215"/>
      <c r="D55" s="216"/>
      <c r="E55" s="199">
        <v>9.6</v>
      </c>
      <c r="F55" s="199">
        <v>2</v>
      </c>
      <c r="G55" s="199">
        <v>9.6</v>
      </c>
      <c r="H55" s="199">
        <v>9.8000000000000007</v>
      </c>
      <c r="I55" s="199">
        <v>8.6</v>
      </c>
      <c r="J55" s="199">
        <v>2.4</v>
      </c>
      <c r="K55" s="199">
        <v>39.5</v>
      </c>
      <c r="L55" s="199">
        <v>11.3</v>
      </c>
      <c r="M55" s="199">
        <v>6.8</v>
      </c>
      <c r="N55" s="199">
        <v>0.4</v>
      </c>
      <c r="O55">
        <f>N55+M55+L55+K55+J55+I55+H55+G55+F55+E55</f>
        <v>99.999999999999986</v>
      </c>
    </row>
    <row r="56" spans="1:25" ht="15" thickBot="1">
      <c r="A56" s="214"/>
      <c r="B56" s="215"/>
      <c r="C56" s="215"/>
      <c r="D56" s="211" t="s">
        <v>268</v>
      </c>
      <c r="E56" s="199">
        <v>10.5</v>
      </c>
      <c r="F56" s="199">
        <v>1.2</v>
      </c>
      <c r="G56" s="199">
        <v>7</v>
      </c>
      <c r="H56" s="199">
        <v>8.1999999999999993</v>
      </c>
      <c r="I56" s="199">
        <v>8.4</v>
      </c>
      <c r="J56" s="199">
        <v>1.4</v>
      </c>
      <c r="K56" s="199">
        <v>47.9</v>
      </c>
      <c r="L56" s="199">
        <v>10.6</v>
      </c>
      <c r="M56" s="199">
        <v>4</v>
      </c>
      <c r="N56" s="199">
        <v>0.8</v>
      </c>
      <c r="O56">
        <f t="shared" ref="O56:O79" si="29">N56+M56+L56+K56+J56+I56+H56+G56+F56+E56</f>
        <v>100.00000000000001</v>
      </c>
    </row>
    <row r="57" spans="1:25" ht="15" thickBot="1">
      <c r="A57" s="214"/>
      <c r="B57" s="215"/>
      <c r="C57" s="215"/>
      <c r="D57" s="212" t="s">
        <v>270</v>
      </c>
      <c r="E57" s="199">
        <v>9.6</v>
      </c>
      <c r="F57" s="199">
        <v>4.5</v>
      </c>
      <c r="G57" s="199">
        <v>6.7</v>
      </c>
      <c r="H57" s="199">
        <v>13.7</v>
      </c>
      <c r="I57" s="199">
        <v>8.6</v>
      </c>
      <c r="J57" s="199">
        <v>2.8</v>
      </c>
      <c r="K57" s="199">
        <v>40.299999999999997</v>
      </c>
      <c r="L57" s="199">
        <v>11.1</v>
      </c>
      <c r="M57" s="199">
        <v>2.2000000000000002</v>
      </c>
      <c r="N57" s="199">
        <v>0.5</v>
      </c>
      <c r="O57">
        <f t="shared" si="29"/>
        <v>99.999999999999986</v>
      </c>
    </row>
    <row r="58" spans="1:25" ht="15" thickBot="1">
      <c r="A58" s="214"/>
      <c r="B58" s="215"/>
      <c r="C58" s="215"/>
      <c r="D58" s="212" t="s">
        <v>271</v>
      </c>
      <c r="E58" s="199">
        <v>11.1</v>
      </c>
      <c r="F58" s="199">
        <v>1.3</v>
      </c>
      <c r="G58" s="199">
        <v>18.100000000000001</v>
      </c>
      <c r="H58" s="199">
        <v>6.4</v>
      </c>
      <c r="I58" s="199">
        <v>7.9</v>
      </c>
      <c r="J58" s="199">
        <v>2.1</v>
      </c>
      <c r="K58" s="199">
        <v>40.700000000000003</v>
      </c>
      <c r="L58" s="199">
        <v>9.6999999999999993</v>
      </c>
      <c r="M58" s="199">
        <v>2.2999999999999998</v>
      </c>
      <c r="N58" s="199">
        <v>0.4</v>
      </c>
      <c r="O58">
        <f t="shared" si="29"/>
        <v>99.999999999999986</v>
      </c>
    </row>
    <row r="59" spans="1:25" ht="15" thickBot="1">
      <c r="A59" s="214"/>
      <c r="B59" s="215"/>
      <c r="C59" s="215"/>
      <c r="D59" s="212" t="s">
        <v>272</v>
      </c>
      <c r="E59" s="199">
        <v>8.3000000000000007</v>
      </c>
      <c r="F59" s="199">
        <v>0.8</v>
      </c>
      <c r="G59" s="199">
        <v>7.6</v>
      </c>
      <c r="H59" s="199">
        <v>9.8000000000000007</v>
      </c>
      <c r="I59" s="199">
        <v>9</v>
      </c>
      <c r="J59" s="199">
        <v>2.9</v>
      </c>
      <c r="K59" s="199">
        <v>33.299999999999997</v>
      </c>
      <c r="L59" s="199">
        <v>12.9</v>
      </c>
      <c r="M59" s="199">
        <v>15</v>
      </c>
      <c r="N59" s="199">
        <v>0.4</v>
      </c>
      <c r="O59">
        <f t="shared" si="29"/>
        <v>99.999999999999986</v>
      </c>
    </row>
    <row r="60" spans="1:25" ht="15" thickBot="1">
      <c r="A60" s="220"/>
      <c r="B60" s="217"/>
      <c r="C60" s="217"/>
      <c r="D60" s="218"/>
      <c r="E60" s="199">
        <v>15.8</v>
      </c>
      <c r="F60" s="199">
        <v>1</v>
      </c>
      <c r="G60" s="199">
        <v>68.3</v>
      </c>
      <c r="H60" s="199">
        <v>0.5</v>
      </c>
      <c r="I60" s="199">
        <v>2</v>
      </c>
      <c r="J60" s="199">
        <v>0.4</v>
      </c>
      <c r="K60" s="199">
        <v>9.1</v>
      </c>
      <c r="L60" s="199">
        <v>2.8</v>
      </c>
      <c r="M60" s="199">
        <v>0</v>
      </c>
      <c r="N60" s="199">
        <v>0.1</v>
      </c>
      <c r="O60">
        <f t="shared" si="29"/>
        <v>100</v>
      </c>
    </row>
    <row r="61" spans="1:25" ht="15" thickBot="1">
      <c r="A61" s="1559" t="s">
        <v>267</v>
      </c>
      <c r="B61" s="1561" t="s">
        <v>268</v>
      </c>
      <c r="C61" s="1561" t="s">
        <v>269</v>
      </c>
      <c r="D61" s="211" t="s">
        <v>268</v>
      </c>
      <c r="E61" s="199">
        <v>23.2</v>
      </c>
      <c r="F61" s="199">
        <v>1.9</v>
      </c>
      <c r="G61" s="199">
        <v>56.4</v>
      </c>
      <c r="H61" s="199">
        <v>1.4</v>
      </c>
      <c r="I61" s="199">
        <v>2.4</v>
      </c>
      <c r="J61" s="199">
        <v>0.3</v>
      </c>
      <c r="K61" s="199">
        <v>8.6999999999999993</v>
      </c>
      <c r="L61" s="199">
        <v>5.7</v>
      </c>
      <c r="M61" s="199">
        <v>0</v>
      </c>
      <c r="N61" s="199">
        <v>0</v>
      </c>
      <c r="O61">
        <f t="shared" si="29"/>
        <v>100</v>
      </c>
    </row>
    <row r="62" spans="1:25">
      <c r="A62" s="1560"/>
      <c r="B62" s="1562"/>
      <c r="C62" s="1562"/>
      <c r="D62" s="212" t="s">
        <v>270</v>
      </c>
      <c r="E62" s="199">
        <v>16.899999999999999</v>
      </c>
      <c r="F62" s="199">
        <v>0.8</v>
      </c>
      <c r="G62" s="199">
        <v>66</v>
      </c>
      <c r="H62" s="199">
        <v>0.2</v>
      </c>
      <c r="I62" s="199">
        <v>2.9</v>
      </c>
      <c r="J62" s="199">
        <v>0.4</v>
      </c>
      <c r="K62" s="199">
        <v>9.5</v>
      </c>
      <c r="L62" s="199">
        <v>3.2</v>
      </c>
      <c r="M62" s="199">
        <v>0</v>
      </c>
      <c r="N62" s="199">
        <v>0.1</v>
      </c>
      <c r="O62">
        <f t="shared" si="29"/>
        <v>100</v>
      </c>
    </row>
    <row r="63" spans="1:25">
      <c r="A63" s="1560"/>
      <c r="B63" s="1562"/>
      <c r="C63" s="1562"/>
      <c r="D63" s="212" t="s">
        <v>271</v>
      </c>
      <c r="E63" s="199">
        <v>13</v>
      </c>
      <c r="F63" s="199">
        <v>0.9</v>
      </c>
      <c r="G63" s="199">
        <v>75.599999999999994</v>
      </c>
      <c r="H63" s="199">
        <v>0.3</v>
      </c>
      <c r="I63" s="199">
        <v>1</v>
      </c>
      <c r="J63" s="199">
        <v>0.4</v>
      </c>
      <c r="K63" s="199">
        <v>6.4</v>
      </c>
      <c r="L63" s="199">
        <v>2.2999999999999998</v>
      </c>
      <c r="M63" s="199">
        <v>0</v>
      </c>
      <c r="N63" s="199">
        <v>0.1</v>
      </c>
      <c r="O63">
        <f t="shared" si="29"/>
        <v>100</v>
      </c>
    </row>
    <row r="64" spans="1:25">
      <c r="A64" s="1560"/>
      <c r="B64" s="1562"/>
      <c r="C64" s="1562"/>
      <c r="D64" s="212" t="s">
        <v>272</v>
      </c>
      <c r="E64" s="199">
        <v>14.6</v>
      </c>
      <c r="F64" s="199">
        <v>1.1000000000000001</v>
      </c>
      <c r="G64" s="199">
        <v>65.2</v>
      </c>
      <c r="H64" s="199">
        <v>0.7</v>
      </c>
      <c r="I64" s="199">
        <v>2.2000000000000002</v>
      </c>
      <c r="J64" s="199">
        <v>0.6</v>
      </c>
      <c r="K64" s="199">
        <v>14.9</v>
      </c>
      <c r="L64" s="199">
        <v>0.6</v>
      </c>
      <c r="M64" s="199">
        <v>0</v>
      </c>
      <c r="N64" s="199">
        <v>0.1</v>
      </c>
      <c r="O64">
        <f t="shared" si="29"/>
        <v>99.999999999999986</v>
      </c>
    </row>
    <row r="65" spans="1:15">
      <c r="A65" s="1560"/>
      <c r="B65" s="217"/>
      <c r="C65" s="217"/>
      <c r="D65" s="218"/>
      <c r="E65" s="199">
        <v>40.1</v>
      </c>
      <c r="F65" s="199">
        <v>4.9000000000000004</v>
      </c>
      <c r="G65" s="199">
        <v>14.2</v>
      </c>
      <c r="H65" s="199">
        <v>8.1</v>
      </c>
      <c r="I65" s="199">
        <v>9.9</v>
      </c>
      <c r="J65" s="199">
        <v>0.6</v>
      </c>
      <c r="K65" s="199">
        <v>20.5</v>
      </c>
      <c r="L65" s="199">
        <v>0.6</v>
      </c>
      <c r="M65" s="199">
        <v>0.3</v>
      </c>
      <c r="N65" s="199">
        <v>0.8</v>
      </c>
      <c r="O65">
        <f t="shared" si="29"/>
        <v>100</v>
      </c>
    </row>
    <row r="66" spans="1:15">
      <c r="A66" s="1560"/>
      <c r="B66" s="1563" t="s">
        <v>270</v>
      </c>
      <c r="C66" s="1563" t="s">
        <v>269</v>
      </c>
      <c r="D66" s="212" t="s">
        <v>268</v>
      </c>
      <c r="E66" s="199">
        <v>38.5</v>
      </c>
      <c r="F66" s="199">
        <v>5.3</v>
      </c>
      <c r="G66" s="199">
        <v>8.6</v>
      </c>
      <c r="H66" s="199">
        <v>14.4</v>
      </c>
      <c r="I66" s="199">
        <v>8.8000000000000007</v>
      </c>
      <c r="J66" s="199">
        <v>0.4</v>
      </c>
      <c r="K66" s="199">
        <v>19.899999999999999</v>
      </c>
      <c r="L66" s="199">
        <v>2.1</v>
      </c>
      <c r="M66" s="199">
        <v>0.1</v>
      </c>
      <c r="N66" s="199">
        <v>1.9</v>
      </c>
      <c r="O66">
        <f t="shared" si="29"/>
        <v>100</v>
      </c>
    </row>
    <row r="67" spans="1:15">
      <c r="A67" s="1560"/>
      <c r="B67" s="1562"/>
      <c r="C67" s="1562"/>
      <c r="D67" s="212" t="s">
        <v>270</v>
      </c>
      <c r="E67" s="199">
        <v>39.9</v>
      </c>
      <c r="F67" s="199">
        <v>5.4</v>
      </c>
      <c r="G67" s="199">
        <v>10.7</v>
      </c>
      <c r="H67" s="199">
        <v>7.6</v>
      </c>
      <c r="I67" s="199">
        <v>12.7</v>
      </c>
      <c r="J67" s="199">
        <v>1</v>
      </c>
      <c r="K67" s="199">
        <v>21.2</v>
      </c>
      <c r="L67" s="199">
        <v>0.6</v>
      </c>
      <c r="M67" s="199">
        <v>0.2</v>
      </c>
      <c r="N67" s="199">
        <v>0.7</v>
      </c>
      <c r="O67">
        <f t="shared" si="29"/>
        <v>100</v>
      </c>
    </row>
    <row r="68" spans="1:15">
      <c r="A68" s="1560"/>
      <c r="B68" s="1562"/>
      <c r="C68" s="1562"/>
      <c r="D68" s="212" t="s">
        <v>271</v>
      </c>
      <c r="E68" s="199">
        <v>39.700000000000003</v>
      </c>
      <c r="F68" s="199">
        <v>4.4000000000000004</v>
      </c>
      <c r="G68" s="199">
        <v>24.4</v>
      </c>
      <c r="H68" s="199">
        <v>4.8</v>
      </c>
      <c r="I68" s="199">
        <v>8.3000000000000007</v>
      </c>
      <c r="J68" s="199">
        <v>0.3</v>
      </c>
      <c r="K68" s="199">
        <v>17.600000000000001</v>
      </c>
      <c r="L68" s="199">
        <v>0.1</v>
      </c>
      <c r="M68" s="199">
        <v>0.2</v>
      </c>
      <c r="N68" s="199">
        <v>0.2</v>
      </c>
      <c r="O68">
        <f t="shared" si="29"/>
        <v>100</v>
      </c>
    </row>
    <row r="69" spans="1:15">
      <c r="A69" s="1560"/>
      <c r="B69" s="1562"/>
      <c r="C69" s="1562"/>
      <c r="D69" s="212" t="s">
        <v>272</v>
      </c>
      <c r="E69" s="199">
        <v>42.1</v>
      </c>
      <c r="F69" s="199">
        <v>4.4000000000000004</v>
      </c>
      <c r="G69" s="199">
        <v>12</v>
      </c>
      <c r="H69" s="199">
        <v>7.3</v>
      </c>
      <c r="I69" s="199">
        <v>9.6</v>
      </c>
      <c r="J69" s="199">
        <v>0.3</v>
      </c>
      <c r="K69" s="199">
        <v>23.2</v>
      </c>
      <c r="L69" s="199">
        <v>0</v>
      </c>
      <c r="M69" s="199">
        <v>0.4</v>
      </c>
      <c r="N69" s="199">
        <v>0.7</v>
      </c>
      <c r="O69">
        <f t="shared" si="29"/>
        <v>100</v>
      </c>
    </row>
    <row r="70" spans="1:15">
      <c r="A70" s="1560"/>
      <c r="B70" s="217"/>
      <c r="C70" s="217"/>
      <c r="D70" s="218"/>
      <c r="E70" s="199">
        <v>0.2</v>
      </c>
      <c r="F70" s="199">
        <v>0.6</v>
      </c>
      <c r="G70" s="199">
        <v>5.6</v>
      </c>
      <c r="H70" s="199">
        <v>4.5</v>
      </c>
      <c r="I70" s="199">
        <v>21.5</v>
      </c>
      <c r="J70" s="199">
        <v>2.9</v>
      </c>
      <c r="K70" s="199">
        <v>48.8</v>
      </c>
      <c r="L70" s="199">
        <v>9.9</v>
      </c>
      <c r="M70" s="199">
        <v>5.2</v>
      </c>
      <c r="N70" s="199">
        <v>0.8</v>
      </c>
      <c r="O70">
        <f t="shared" si="29"/>
        <v>100</v>
      </c>
    </row>
    <row r="71" spans="1:15">
      <c r="A71" s="1560"/>
      <c r="B71" s="1563" t="s">
        <v>271</v>
      </c>
      <c r="C71" s="1563" t="s">
        <v>269</v>
      </c>
      <c r="D71" s="212" t="s">
        <v>268</v>
      </c>
      <c r="E71" s="199">
        <v>0</v>
      </c>
      <c r="F71" s="199">
        <v>0.5</v>
      </c>
      <c r="G71" s="199">
        <v>7.3</v>
      </c>
      <c r="H71" s="199">
        <v>4.9000000000000004</v>
      </c>
      <c r="I71" s="199">
        <v>17.7</v>
      </c>
      <c r="J71" s="199">
        <v>3</v>
      </c>
      <c r="K71" s="199">
        <v>50.7</v>
      </c>
      <c r="L71" s="199">
        <v>10.4</v>
      </c>
      <c r="M71" s="199">
        <v>4.7</v>
      </c>
      <c r="N71" s="199">
        <v>0.8</v>
      </c>
      <c r="O71">
        <f t="shared" si="29"/>
        <v>100.00000000000001</v>
      </c>
    </row>
    <row r="72" spans="1:15">
      <c r="A72" s="1560"/>
      <c r="B72" s="1562"/>
      <c r="C72" s="1562"/>
      <c r="D72" s="212" t="s">
        <v>270</v>
      </c>
      <c r="E72" s="199">
        <v>0.3</v>
      </c>
      <c r="F72" s="199">
        <v>0.5</v>
      </c>
      <c r="G72" s="199">
        <v>4</v>
      </c>
      <c r="H72" s="199">
        <v>5.9</v>
      </c>
      <c r="I72" s="199">
        <v>17.7</v>
      </c>
      <c r="J72" s="199">
        <v>2.1</v>
      </c>
      <c r="K72" s="199">
        <v>55.8</v>
      </c>
      <c r="L72" s="199">
        <v>8.3000000000000007</v>
      </c>
      <c r="M72" s="199">
        <v>4.5999999999999996</v>
      </c>
      <c r="N72" s="199">
        <v>0.8</v>
      </c>
      <c r="O72">
        <f t="shared" si="29"/>
        <v>100</v>
      </c>
    </row>
    <row r="73" spans="1:15">
      <c r="A73" s="1560"/>
      <c r="B73" s="1562"/>
      <c r="C73" s="1562"/>
      <c r="D73" s="212" t="s">
        <v>271</v>
      </c>
      <c r="E73" s="199">
        <v>0.4</v>
      </c>
      <c r="F73" s="199">
        <v>0.7</v>
      </c>
      <c r="G73" s="199">
        <v>8</v>
      </c>
      <c r="H73" s="199">
        <v>4.5999999999999996</v>
      </c>
      <c r="I73" s="199">
        <v>21.8</v>
      </c>
      <c r="J73" s="199">
        <v>3.6</v>
      </c>
      <c r="K73" s="199">
        <v>43.4</v>
      </c>
      <c r="L73" s="199">
        <v>10.4</v>
      </c>
      <c r="M73" s="199">
        <v>5.9</v>
      </c>
      <c r="N73" s="199">
        <v>1.2</v>
      </c>
      <c r="O73">
        <f t="shared" si="29"/>
        <v>100</v>
      </c>
    </row>
    <row r="74" spans="1:15">
      <c r="A74" s="1560"/>
      <c r="B74" s="1562"/>
      <c r="C74" s="1562"/>
      <c r="D74" s="212" t="s">
        <v>272</v>
      </c>
      <c r="E74" s="199">
        <v>0</v>
      </c>
      <c r="F74" s="199">
        <v>0.5</v>
      </c>
      <c r="G74" s="199">
        <v>4</v>
      </c>
      <c r="H74" s="199">
        <v>3.4</v>
      </c>
      <c r="I74" s="199">
        <v>27.8</v>
      </c>
      <c r="J74" s="199">
        <v>2.9</v>
      </c>
      <c r="K74" s="199">
        <v>44.8</v>
      </c>
      <c r="L74" s="199">
        <v>10.5</v>
      </c>
      <c r="M74" s="199">
        <v>5.5</v>
      </c>
      <c r="N74" s="199">
        <v>0.6</v>
      </c>
      <c r="O74">
        <f t="shared" si="29"/>
        <v>100</v>
      </c>
    </row>
    <row r="75" spans="1:15">
      <c r="A75" s="1560"/>
      <c r="B75" s="217"/>
      <c r="C75" s="217"/>
      <c r="D75" s="218"/>
      <c r="E75" s="199">
        <v>3.7</v>
      </c>
      <c r="F75" s="199">
        <v>1.7</v>
      </c>
      <c r="G75" s="199">
        <v>6.4</v>
      </c>
      <c r="H75" s="199">
        <v>13.2</v>
      </c>
      <c r="I75" s="199">
        <v>2.5</v>
      </c>
      <c r="J75" s="199">
        <v>2.9</v>
      </c>
      <c r="K75" s="199">
        <v>43.2</v>
      </c>
      <c r="L75" s="199">
        <v>15.9</v>
      </c>
      <c r="M75" s="199">
        <v>10.199999999999999</v>
      </c>
      <c r="N75" s="199">
        <v>0.3</v>
      </c>
      <c r="O75">
        <f t="shared" si="29"/>
        <v>100.00000000000001</v>
      </c>
    </row>
    <row r="76" spans="1:15" ht="15" thickBot="1">
      <c r="A76" s="1560"/>
      <c r="B76" s="1564" t="s">
        <v>272</v>
      </c>
      <c r="C76" s="1564" t="s">
        <v>269</v>
      </c>
      <c r="D76" s="212" t="s">
        <v>268</v>
      </c>
      <c r="E76" s="199">
        <v>5.8</v>
      </c>
      <c r="F76" s="199">
        <v>0.1</v>
      </c>
      <c r="G76" s="199">
        <v>4.0999999999999996</v>
      </c>
      <c r="H76" s="199">
        <v>8.4</v>
      </c>
      <c r="I76" s="199">
        <v>3</v>
      </c>
      <c r="J76" s="199">
        <v>0.9</v>
      </c>
      <c r="K76" s="199">
        <v>58.1</v>
      </c>
      <c r="L76" s="199">
        <v>14.1</v>
      </c>
      <c r="M76" s="199">
        <v>5.2</v>
      </c>
      <c r="N76" s="199">
        <v>0.3</v>
      </c>
      <c r="O76">
        <f t="shared" si="29"/>
        <v>100</v>
      </c>
    </row>
    <row r="77" spans="1:15">
      <c r="A77" s="1560"/>
      <c r="B77" s="1562"/>
      <c r="C77" s="1562"/>
      <c r="D77" s="212" t="s">
        <v>270</v>
      </c>
      <c r="E77" s="199">
        <v>2.6</v>
      </c>
      <c r="F77" s="199">
        <v>6.3</v>
      </c>
      <c r="G77" s="199">
        <v>2.2999999999999998</v>
      </c>
      <c r="H77" s="199">
        <v>20.8</v>
      </c>
      <c r="I77" s="199">
        <v>3</v>
      </c>
      <c r="J77" s="199">
        <v>4.0999999999999996</v>
      </c>
      <c r="K77" s="199">
        <v>41.8</v>
      </c>
      <c r="L77" s="199">
        <v>16.899999999999999</v>
      </c>
      <c r="M77" s="199">
        <v>1.9</v>
      </c>
      <c r="N77" s="199">
        <v>0.3</v>
      </c>
      <c r="O77">
        <f t="shared" si="29"/>
        <v>99.999999999999972</v>
      </c>
    </row>
    <row r="78" spans="1:15">
      <c r="A78" s="1560"/>
      <c r="B78" s="1562"/>
      <c r="C78" s="1562"/>
      <c r="D78" s="212" t="s">
        <v>271</v>
      </c>
      <c r="E78" s="199">
        <v>3.6</v>
      </c>
      <c r="F78" s="199">
        <v>0.3</v>
      </c>
      <c r="G78" s="199">
        <v>13.6</v>
      </c>
      <c r="H78" s="199">
        <v>8.6999999999999993</v>
      </c>
      <c r="I78" s="199">
        <v>1.6</v>
      </c>
      <c r="J78" s="199">
        <v>2.2999999999999998</v>
      </c>
      <c r="K78" s="199">
        <v>53.5</v>
      </c>
      <c r="L78" s="199">
        <v>14.5</v>
      </c>
      <c r="M78" s="199">
        <v>1.8</v>
      </c>
      <c r="N78" s="199">
        <v>0.1</v>
      </c>
      <c r="O78">
        <f t="shared" si="29"/>
        <v>99.999999999999986</v>
      </c>
    </row>
    <row r="79" spans="1:15" ht="15" thickBot="1">
      <c r="A79" s="1556"/>
      <c r="B79" s="1557"/>
      <c r="C79" s="1557"/>
      <c r="D79" s="213" t="s">
        <v>272</v>
      </c>
      <c r="E79" s="199">
        <v>3.6</v>
      </c>
      <c r="F79" s="199">
        <v>0.2</v>
      </c>
      <c r="G79" s="199">
        <v>6.3</v>
      </c>
      <c r="H79" s="199">
        <v>12.9</v>
      </c>
      <c r="I79" s="199">
        <v>2.5</v>
      </c>
      <c r="J79" s="199">
        <v>3.5</v>
      </c>
      <c r="K79" s="199">
        <v>31.9</v>
      </c>
      <c r="L79" s="199">
        <v>16.899999999999999</v>
      </c>
      <c r="M79" s="199">
        <v>21.9</v>
      </c>
      <c r="N79" s="199">
        <v>0.3</v>
      </c>
      <c r="O79">
        <f t="shared" si="29"/>
        <v>100</v>
      </c>
    </row>
    <row r="83" spans="5:17" ht="15" thickBot="1"/>
    <row r="84" spans="5:17" ht="24.75" thickBot="1">
      <c r="E84" s="1565" t="s">
        <v>94</v>
      </c>
      <c r="F84" s="1566"/>
      <c r="G84" s="261" t="s">
        <v>273</v>
      </c>
      <c r="H84" s="262" t="s">
        <v>274</v>
      </c>
      <c r="I84" s="262" t="s">
        <v>275</v>
      </c>
      <c r="J84" s="262" t="s">
        <v>276</v>
      </c>
      <c r="K84" s="287" t="s">
        <v>277</v>
      </c>
      <c r="L84" s="262" t="s">
        <v>278</v>
      </c>
      <c r="M84" s="262" t="s">
        <v>279</v>
      </c>
      <c r="N84" s="262" t="s">
        <v>280</v>
      </c>
      <c r="O84" s="262" t="s">
        <v>281</v>
      </c>
      <c r="P84" s="282" t="s">
        <v>282</v>
      </c>
      <c r="Q84" s="264"/>
    </row>
    <row r="85" spans="5:17" ht="15" thickBot="1">
      <c r="E85" s="1567"/>
      <c r="F85" s="1568"/>
      <c r="G85" s="265" t="s">
        <v>266</v>
      </c>
      <c r="H85" s="266" t="s">
        <v>266</v>
      </c>
      <c r="I85" s="266" t="s">
        <v>266</v>
      </c>
      <c r="J85" s="266" t="s">
        <v>266</v>
      </c>
      <c r="K85" s="288" t="s">
        <v>266</v>
      </c>
      <c r="L85" s="266" t="s">
        <v>266</v>
      </c>
      <c r="M85" s="266" t="s">
        <v>266</v>
      </c>
      <c r="N85" s="266" t="s">
        <v>266</v>
      </c>
      <c r="O85" s="266" t="s">
        <v>266</v>
      </c>
      <c r="P85" s="283" t="s">
        <v>266</v>
      </c>
      <c r="Q85" s="264"/>
    </row>
    <row r="86" spans="5:17" ht="15" thickBot="1">
      <c r="E86" s="1569" t="s">
        <v>283</v>
      </c>
      <c r="F86" s="268" t="s">
        <v>284</v>
      </c>
      <c r="G86" s="269">
        <v>9213</v>
      </c>
      <c r="H86" s="270">
        <v>1254.9999999999995</v>
      </c>
      <c r="I86" s="270">
        <v>5971</v>
      </c>
      <c r="J86" s="270">
        <v>5426.0000000000018</v>
      </c>
      <c r="K86" s="289">
        <v>8600.0000000000036</v>
      </c>
      <c r="L86" s="270">
        <v>2109.9999999999991</v>
      </c>
      <c r="M86" s="270">
        <v>27067</v>
      </c>
      <c r="N86" s="270">
        <v>8148.0000000000055</v>
      </c>
      <c r="O86" s="270">
        <v>3890.0000000000018</v>
      </c>
      <c r="P86" s="284">
        <v>493.99999999999989</v>
      </c>
      <c r="Q86" s="281">
        <f t="shared" ref="Q86:Q97" si="30">P86+O86+N86+M86+L86+K86+J86+I86+H86+G86</f>
        <v>72174.000000000015</v>
      </c>
    </row>
    <row r="87" spans="5:17">
      <c r="E87" s="1570"/>
      <c r="F87" s="272" t="s">
        <v>285</v>
      </c>
      <c r="G87" s="273">
        <v>8607</v>
      </c>
      <c r="H87" s="274">
        <v>854</v>
      </c>
      <c r="I87" s="274">
        <v>4842.9999999999991</v>
      </c>
      <c r="J87" s="274">
        <v>8155.0000000000018</v>
      </c>
      <c r="K87" s="290">
        <v>6989</v>
      </c>
      <c r="L87" s="274">
        <v>1115.0000000000014</v>
      </c>
      <c r="M87" s="274">
        <v>52643.999999999964</v>
      </c>
      <c r="N87" s="274">
        <v>8350.9999999999854</v>
      </c>
      <c r="O87" s="274">
        <v>1237.0000000000005</v>
      </c>
      <c r="P87" s="285">
        <v>618.00000000000034</v>
      </c>
      <c r="Q87" s="281">
        <f t="shared" si="30"/>
        <v>93412.999999999942</v>
      </c>
    </row>
    <row r="88" spans="5:17">
      <c r="E88" s="1570"/>
      <c r="F88" s="272" t="s">
        <v>286</v>
      </c>
      <c r="G88" s="273">
        <v>11434.000000000007</v>
      </c>
      <c r="H88" s="274">
        <v>1336.9999999999991</v>
      </c>
      <c r="I88" s="274">
        <v>8872</v>
      </c>
      <c r="J88" s="274">
        <v>9466.0000000000018</v>
      </c>
      <c r="K88" s="290">
        <v>7874.0000000000036</v>
      </c>
      <c r="L88" s="274">
        <v>702.00000000000136</v>
      </c>
      <c r="M88" s="274">
        <v>54115.999999999927</v>
      </c>
      <c r="N88" s="274">
        <v>13173.000000000015</v>
      </c>
      <c r="O88" s="274">
        <v>6158.0000000000009</v>
      </c>
      <c r="P88" s="285">
        <v>915.00000000000068</v>
      </c>
      <c r="Q88" s="281">
        <f t="shared" si="30"/>
        <v>114046.99999999994</v>
      </c>
    </row>
    <row r="89" spans="5:17">
      <c r="E89" s="1570"/>
      <c r="F89" s="272" t="s">
        <v>287</v>
      </c>
      <c r="G89" s="273">
        <v>10391.999999999995</v>
      </c>
      <c r="H89" s="274">
        <v>8657.0000000000109</v>
      </c>
      <c r="I89" s="274">
        <v>7637.9999999999936</v>
      </c>
      <c r="J89" s="274">
        <v>21422.000000000007</v>
      </c>
      <c r="K89" s="290">
        <v>10344.999999999993</v>
      </c>
      <c r="L89" s="274">
        <v>2604.9999999999995</v>
      </c>
      <c r="M89" s="274">
        <v>71864.999999999971</v>
      </c>
      <c r="N89" s="274">
        <v>14865.000000000015</v>
      </c>
      <c r="O89" s="274">
        <v>1700.9999999999995</v>
      </c>
      <c r="P89" s="285">
        <v>694.0000000000008</v>
      </c>
      <c r="Q89" s="281">
        <f t="shared" si="30"/>
        <v>150183.99999999997</v>
      </c>
    </row>
    <row r="90" spans="5:17">
      <c r="E90" s="1570"/>
      <c r="F90" s="272" t="s">
        <v>288</v>
      </c>
      <c r="G90" s="273">
        <v>12286.999999999998</v>
      </c>
      <c r="H90" s="274">
        <v>5647.0000000000027</v>
      </c>
      <c r="I90" s="274">
        <v>7555.0000000000036</v>
      </c>
      <c r="J90" s="274">
        <v>23357.000000000022</v>
      </c>
      <c r="K90" s="290">
        <v>11831.000000000004</v>
      </c>
      <c r="L90" s="274">
        <v>5855.0000000000009</v>
      </c>
      <c r="M90" s="274">
        <v>53879.999999999942</v>
      </c>
      <c r="N90" s="274">
        <v>19280.999999999975</v>
      </c>
      <c r="O90" s="274">
        <v>4560</v>
      </c>
      <c r="P90" s="285">
        <v>459.99999999999977</v>
      </c>
      <c r="Q90" s="281">
        <f t="shared" si="30"/>
        <v>144712.99999999994</v>
      </c>
    </row>
    <row r="91" spans="5:17">
      <c r="E91" s="1570"/>
      <c r="F91" s="272" t="s">
        <v>289</v>
      </c>
      <c r="G91" s="273">
        <v>13505.999999999993</v>
      </c>
      <c r="H91" s="274">
        <v>2614</v>
      </c>
      <c r="I91" s="274">
        <v>10156.999999999998</v>
      </c>
      <c r="J91" s="274">
        <v>6923.0000000000045</v>
      </c>
      <c r="K91" s="290">
        <v>10299.000000000005</v>
      </c>
      <c r="L91" s="274">
        <v>2140.9999999999968</v>
      </c>
      <c r="M91" s="274">
        <v>26349.99999999996</v>
      </c>
      <c r="N91" s="274">
        <v>7651</v>
      </c>
      <c r="O91" s="274">
        <v>2061.9999999999973</v>
      </c>
      <c r="P91" s="285">
        <v>694</v>
      </c>
      <c r="Q91" s="281">
        <f t="shared" si="30"/>
        <v>82396.999999999971</v>
      </c>
    </row>
    <row r="92" spans="5:17">
      <c r="E92" s="1570"/>
      <c r="F92" s="272" t="s">
        <v>290</v>
      </c>
      <c r="G92" s="273">
        <v>10933.999999999993</v>
      </c>
      <c r="H92" s="274">
        <v>1118.9999999999995</v>
      </c>
      <c r="I92" s="274">
        <v>14711.000000000009</v>
      </c>
      <c r="J92" s="274">
        <v>4992.0000000000045</v>
      </c>
      <c r="K92" s="290">
        <v>8221.9999999999982</v>
      </c>
      <c r="L92" s="274">
        <v>1991</v>
      </c>
      <c r="M92" s="274">
        <v>29713.000000000022</v>
      </c>
      <c r="N92" s="274">
        <v>7480.9999999999945</v>
      </c>
      <c r="O92" s="274">
        <v>2320.0000000000014</v>
      </c>
      <c r="P92" s="285">
        <v>694.99999999999966</v>
      </c>
      <c r="Q92" s="281">
        <f t="shared" si="30"/>
        <v>82178.000000000029</v>
      </c>
    </row>
    <row r="93" spans="5:17">
      <c r="E93" s="1570"/>
      <c r="F93" s="272" t="s">
        <v>291</v>
      </c>
      <c r="G93" s="273">
        <v>14186.999999999996</v>
      </c>
      <c r="H93" s="274">
        <v>1955.0000000000007</v>
      </c>
      <c r="I93" s="274">
        <v>29033.000000000004</v>
      </c>
      <c r="J93" s="274">
        <v>5774.0000000000055</v>
      </c>
      <c r="K93" s="290">
        <v>7593.9999999999982</v>
      </c>
      <c r="L93" s="274">
        <v>1798.0000000000002</v>
      </c>
      <c r="M93" s="274">
        <v>45904.000000000051</v>
      </c>
      <c r="N93" s="274">
        <v>12393.999999999993</v>
      </c>
      <c r="O93" s="274">
        <v>2052.9999999999995</v>
      </c>
      <c r="P93" s="285">
        <v>274.99999999999994</v>
      </c>
      <c r="Q93" s="281">
        <f t="shared" si="30"/>
        <v>120967.00000000004</v>
      </c>
    </row>
    <row r="94" spans="5:17">
      <c r="E94" s="1570"/>
      <c r="F94" s="272" t="s">
        <v>292</v>
      </c>
      <c r="G94" s="273">
        <v>10450.999999999996</v>
      </c>
      <c r="H94" s="274">
        <v>1041.0000000000007</v>
      </c>
      <c r="I94" s="274">
        <v>14291.000000000007</v>
      </c>
      <c r="J94" s="274">
        <v>9812.9999999999909</v>
      </c>
      <c r="K94" s="290">
        <v>9695</v>
      </c>
      <c r="L94" s="274">
        <v>2933.9999999999995</v>
      </c>
      <c r="M94" s="274">
        <v>55121</v>
      </c>
      <c r="N94" s="274">
        <v>11382.000000000007</v>
      </c>
      <c r="O94" s="274">
        <v>3071.0000000000023</v>
      </c>
      <c r="P94" s="285">
        <v>320.00000000000011</v>
      </c>
      <c r="Q94" s="281">
        <f t="shared" si="30"/>
        <v>118119</v>
      </c>
    </row>
    <row r="95" spans="5:17">
      <c r="E95" s="1570"/>
      <c r="F95" s="272" t="s">
        <v>293</v>
      </c>
      <c r="G95" s="273">
        <v>15990.000000000004</v>
      </c>
      <c r="H95" s="274">
        <v>1680.9999999999998</v>
      </c>
      <c r="I95" s="274">
        <v>11618.000000000004</v>
      </c>
      <c r="J95" s="274">
        <v>16731.000000000004</v>
      </c>
      <c r="K95" s="290">
        <v>14180.000000000011</v>
      </c>
      <c r="L95" s="274">
        <v>6043.0000000000027</v>
      </c>
      <c r="M95" s="274">
        <v>71973.000000000087</v>
      </c>
      <c r="N95" s="274">
        <v>23480.000000000029</v>
      </c>
      <c r="O95" s="274">
        <v>12582.999999999982</v>
      </c>
      <c r="P95" s="285">
        <v>860.00000000000057</v>
      </c>
      <c r="Q95" s="281">
        <f t="shared" si="30"/>
        <v>175139.00000000012</v>
      </c>
    </row>
    <row r="96" spans="5:17">
      <c r="E96" s="1570"/>
      <c r="F96" s="272" t="s">
        <v>294</v>
      </c>
      <c r="G96" s="273">
        <v>12982.000000000007</v>
      </c>
      <c r="H96" s="274">
        <v>1291.0000000000007</v>
      </c>
      <c r="I96" s="274">
        <v>9574.9999999999982</v>
      </c>
      <c r="J96" s="274">
        <v>21188.000000000004</v>
      </c>
      <c r="K96" s="290">
        <v>19856.999999999989</v>
      </c>
      <c r="L96" s="274">
        <v>6789.9999999999936</v>
      </c>
      <c r="M96" s="274">
        <v>59949.000000000029</v>
      </c>
      <c r="N96" s="274">
        <v>26310.999999999978</v>
      </c>
      <c r="O96" s="274">
        <v>20445.000000000015</v>
      </c>
      <c r="P96" s="285">
        <v>893.00000000000045</v>
      </c>
      <c r="Q96" s="281">
        <f t="shared" si="30"/>
        <v>179281.00000000003</v>
      </c>
    </row>
    <row r="97" spans="5:17" ht="15" thickBot="1">
      <c r="E97" s="1567"/>
      <c r="F97" s="276" t="s">
        <v>295</v>
      </c>
      <c r="G97" s="277">
        <v>11533.000000000004</v>
      </c>
      <c r="H97" s="278">
        <v>1365</v>
      </c>
      <c r="I97" s="278">
        <v>15918.999999999989</v>
      </c>
      <c r="J97" s="278">
        <v>10235.000000000004</v>
      </c>
      <c r="K97" s="291">
        <v>10140.000000000004</v>
      </c>
      <c r="L97" s="278">
        <v>1385.0000000000018</v>
      </c>
      <c r="M97" s="278">
        <v>30846.999999999985</v>
      </c>
      <c r="N97" s="278">
        <v>13176.999999999987</v>
      </c>
      <c r="O97" s="278">
        <v>40176.000000000029</v>
      </c>
      <c r="P97" s="286">
        <v>319.99999999999983</v>
      </c>
      <c r="Q97" s="281">
        <f t="shared" si="30"/>
        <v>135097</v>
      </c>
    </row>
    <row r="98" spans="5:17">
      <c r="G98" s="280">
        <f>G86+G87+G88+G89+G90+G91+G92+G93+G94+G95+G96+G97</f>
        <v>141516</v>
      </c>
      <c r="H98" s="280">
        <f t="shared" ref="H98:P98" si="31">SUM(H86:H97)</f>
        <v>28816.000000000011</v>
      </c>
      <c r="I98" s="280">
        <f t="shared" si="31"/>
        <v>140183.00000000003</v>
      </c>
      <c r="J98" s="280">
        <f t="shared" si="31"/>
        <v>143482.00000000003</v>
      </c>
      <c r="K98" s="280">
        <f t="shared" si="31"/>
        <v>125626</v>
      </c>
      <c r="L98" s="280">
        <f t="shared" si="31"/>
        <v>35469</v>
      </c>
      <c r="M98" s="280">
        <f t="shared" si="31"/>
        <v>579428.99999999988</v>
      </c>
      <c r="N98" s="280">
        <f t="shared" si="31"/>
        <v>165694</v>
      </c>
      <c r="O98" s="280">
        <f t="shared" si="31"/>
        <v>100256.00000000003</v>
      </c>
      <c r="P98" s="280">
        <f t="shared" si="31"/>
        <v>7238.0000000000036</v>
      </c>
      <c r="Q98" s="281">
        <f>Q86+Q87+Q88+Q89+Q90+Q91+Q92+Q93+Q94+Q95+Q96+Q97</f>
        <v>1467709</v>
      </c>
    </row>
    <row r="100" spans="5:17">
      <c r="G100">
        <f>G86/Q86*100</f>
        <v>12.764984620500455</v>
      </c>
      <c r="H100">
        <f>H86/Q86*100</f>
        <v>1.7388533266827382</v>
      </c>
      <c r="I100">
        <f>I86/Q86*100</f>
        <v>8.2730623216116594</v>
      </c>
      <c r="K100" s="106"/>
      <c r="M100" s="106"/>
      <c r="N100">
        <v>11.9</v>
      </c>
      <c r="P100">
        <v>0.7</v>
      </c>
    </row>
    <row r="101" spans="5:17">
      <c r="K101" s="106"/>
      <c r="M101" s="106"/>
      <c r="N101">
        <v>7.5</v>
      </c>
      <c r="P101">
        <v>0.7</v>
      </c>
      <c r="Q101" s="106"/>
    </row>
    <row r="102" spans="5:17">
      <c r="K102" s="106"/>
      <c r="M102" s="106"/>
      <c r="N102">
        <v>6.9</v>
      </c>
      <c r="P102">
        <v>0.8</v>
      </c>
      <c r="Q102" s="106"/>
    </row>
    <row r="103" spans="5:17">
      <c r="K103" s="106"/>
      <c r="M103" s="106"/>
      <c r="N103">
        <v>6.9</v>
      </c>
      <c r="P103">
        <v>0.5</v>
      </c>
      <c r="Q103" s="106"/>
    </row>
    <row r="104" spans="5:17">
      <c r="K104" s="106"/>
      <c r="M104" s="106"/>
      <c r="N104">
        <v>8.1999999999999993</v>
      </c>
      <c r="P104">
        <v>0.3</v>
      </c>
      <c r="Q104" s="106"/>
    </row>
    <row r="105" spans="5:17">
      <c r="K105" s="106"/>
      <c r="M105" s="106"/>
      <c r="N105">
        <v>12.5</v>
      </c>
      <c r="P105">
        <v>0.8</v>
      </c>
      <c r="Q105" s="106"/>
    </row>
    <row r="106" spans="5:17">
      <c r="K106" s="106"/>
      <c r="M106" s="106"/>
      <c r="N106">
        <v>10</v>
      </c>
      <c r="P106">
        <v>0.8</v>
      </c>
      <c r="Q106" s="106"/>
    </row>
    <row r="107" spans="5:17">
      <c r="K107" s="106"/>
      <c r="M107" s="106"/>
      <c r="N107">
        <v>6.3</v>
      </c>
      <c r="P107">
        <v>0.2</v>
      </c>
      <c r="Q107" s="106"/>
    </row>
    <row r="108" spans="5:17">
      <c r="K108" s="106"/>
      <c r="M108" s="106"/>
      <c r="N108">
        <v>8.1999999999999993</v>
      </c>
      <c r="P108">
        <v>0.3</v>
      </c>
      <c r="Q108" s="106"/>
    </row>
    <row r="109" spans="5:17">
      <c r="K109" s="106"/>
      <c r="M109" s="106"/>
      <c r="N109">
        <v>8.1</v>
      </c>
      <c r="P109">
        <v>0.5</v>
      </c>
      <c r="Q109" s="106"/>
    </row>
    <row r="110" spans="5:17">
      <c r="K110" s="106"/>
      <c r="M110" s="106"/>
      <c r="N110">
        <v>11.1</v>
      </c>
      <c r="P110">
        <v>0.5</v>
      </c>
      <c r="Q110" s="106"/>
    </row>
    <row r="111" spans="5:17">
      <c r="K111" s="106"/>
      <c r="M111" s="106"/>
      <c r="N111">
        <v>7.5</v>
      </c>
      <c r="P111">
        <v>0.1</v>
      </c>
      <c r="Q111" s="106"/>
    </row>
    <row r="112" spans="5:17">
      <c r="K112" s="106"/>
      <c r="M112" s="106"/>
      <c r="N112">
        <v>8.6</v>
      </c>
      <c r="P112">
        <v>0.5</v>
      </c>
      <c r="Q112" s="106"/>
    </row>
  </sheetData>
  <mergeCells count="30">
    <mergeCell ref="E84:F85"/>
    <mergeCell ref="E86:E97"/>
    <mergeCell ref="A61:A79"/>
    <mergeCell ref="B61:B64"/>
    <mergeCell ref="C61:C64"/>
    <mergeCell ref="B66:B69"/>
    <mergeCell ref="C66:C69"/>
    <mergeCell ref="B71:B74"/>
    <mergeCell ref="C71:C74"/>
    <mergeCell ref="B76:B79"/>
    <mergeCell ref="C76:C79"/>
    <mergeCell ref="A35:A53"/>
    <mergeCell ref="B35:B38"/>
    <mergeCell ref="C35:C38"/>
    <mergeCell ref="B40:B43"/>
    <mergeCell ref="C40:C43"/>
    <mergeCell ref="B45:B48"/>
    <mergeCell ref="C45:C48"/>
    <mergeCell ref="B50:B53"/>
    <mergeCell ref="C50:C53"/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O81"/>
  <sheetViews>
    <sheetView rightToLeft="1" topLeftCell="A35" workbookViewId="0">
      <selection activeCell="A28" sqref="A28"/>
    </sheetView>
  </sheetViews>
  <sheetFormatPr defaultRowHeight="14.25"/>
  <cols>
    <col min="1" max="1" width="11.125" customWidth="1"/>
    <col min="8" max="8" width="7.875" customWidth="1"/>
    <col min="9" max="13" width="8.375" customWidth="1"/>
    <col min="14" max="14" width="11.125" customWidth="1"/>
  </cols>
  <sheetData>
    <row r="1" spans="1:15" ht="24.75" thickBot="1">
      <c r="A1" s="1553" t="s">
        <v>94</v>
      </c>
      <c r="B1" s="1554"/>
      <c r="C1" s="1554"/>
      <c r="D1" s="1555"/>
      <c r="E1" s="204" t="s">
        <v>273</v>
      </c>
      <c r="F1" s="205" t="s">
        <v>274</v>
      </c>
      <c r="G1" s="205" t="s">
        <v>275</v>
      </c>
      <c r="H1" s="205" t="s">
        <v>276</v>
      </c>
      <c r="I1" s="205" t="s">
        <v>277</v>
      </c>
      <c r="J1" s="205" t="s">
        <v>278</v>
      </c>
      <c r="K1" s="205" t="s">
        <v>279</v>
      </c>
      <c r="L1" s="205" t="s">
        <v>280</v>
      </c>
      <c r="M1" s="205" t="s">
        <v>281</v>
      </c>
      <c r="N1" s="206" t="s">
        <v>282</v>
      </c>
      <c r="O1" s="207"/>
    </row>
    <row r="2" spans="1:15" ht="15" thickBot="1">
      <c r="A2" s="1556"/>
      <c r="B2" s="1557"/>
      <c r="C2" s="1557"/>
      <c r="D2" s="1558"/>
      <c r="E2" s="208" t="s">
        <v>266</v>
      </c>
      <c r="F2" s="209" t="s">
        <v>266</v>
      </c>
      <c r="G2" s="209" t="s">
        <v>266</v>
      </c>
      <c r="H2" s="209" t="s">
        <v>266</v>
      </c>
      <c r="I2" s="209" t="s">
        <v>266</v>
      </c>
      <c r="J2" s="209" t="s">
        <v>266</v>
      </c>
      <c r="K2" s="209" t="s">
        <v>266</v>
      </c>
      <c r="L2" s="209" t="s">
        <v>266</v>
      </c>
      <c r="M2" s="209" t="s">
        <v>266</v>
      </c>
      <c r="N2" s="210" t="s">
        <v>266</v>
      </c>
      <c r="O2" s="207"/>
    </row>
    <row r="3" spans="1:15" ht="15" thickBot="1">
      <c r="A3" s="214"/>
      <c r="B3" s="215"/>
      <c r="C3" s="215"/>
      <c r="D3" s="216"/>
      <c r="E3" s="221">
        <f>E4+E5+E6+E7</f>
        <v>141516</v>
      </c>
      <c r="F3" s="221">
        <f t="shared" ref="F3:N3" si="0">F4+F5+F6+F7</f>
        <v>28816.000000000022</v>
      </c>
      <c r="G3" s="221">
        <f t="shared" si="0"/>
        <v>140183</v>
      </c>
      <c r="H3" s="221">
        <f t="shared" si="0"/>
        <v>143482</v>
      </c>
      <c r="I3" s="221">
        <f t="shared" si="0"/>
        <v>125626.00000000003</v>
      </c>
      <c r="J3" s="221">
        <f t="shared" si="0"/>
        <v>35469</v>
      </c>
      <c r="K3" s="221">
        <f t="shared" si="0"/>
        <v>579429.00000000023</v>
      </c>
      <c r="L3" s="221">
        <f t="shared" si="0"/>
        <v>165694</v>
      </c>
      <c r="M3" s="221">
        <f t="shared" si="0"/>
        <v>100255.99999999997</v>
      </c>
      <c r="N3" s="221">
        <f t="shared" si="0"/>
        <v>7238.0000000000009</v>
      </c>
      <c r="O3" s="222">
        <f>N3+M3+L3+K3+J3+I3+H3+G3+F3+E3</f>
        <v>1467709.0000000002</v>
      </c>
    </row>
    <row r="4" spans="1:15" ht="15" thickBot="1">
      <c r="A4" s="214"/>
      <c r="B4" s="215"/>
      <c r="C4" s="215"/>
      <c r="D4" s="211" t="s">
        <v>268</v>
      </c>
      <c r="E4" s="221">
        <f>E9+E14+E19+E24</f>
        <v>29253.999999999993</v>
      </c>
      <c r="F4" s="221">
        <f t="shared" ref="F4:N4" si="1">F9+F14+F19+F24</f>
        <v>3446.0000000000018</v>
      </c>
      <c r="G4" s="221">
        <f t="shared" si="1"/>
        <v>19686.000000000004</v>
      </c>
      <c r="H4" s="221">
        <f t="shared" si="1"/>
        <v>23046.999999999993</v>
      </c>
      <c r="I4" s="221">
        <f t="shared" si="1"/>
        <v>23463.000000000015</v>
      </c>
      <c r="J4" s="221">
        <f t="shared" si="1"/>
        <v>3926.9999999999982</v>
      </c>
      <c r="K4" s="221">
        <f t="shared" si="1"/>
        <v>133827</v>
      </c>
      <c r="L4" s="221">
        <f t="shared" si="1"/>
        <v>29672.000000000029</v>
      </c>
      <c r="M4" s="221">
        <f t="shared" si="1"/>
        <v>11285.000000000002</v>
      </c>
      <c r="N4" s="221">
        <f t="shared" si="1"/>
        <v>2026.9999999999991</v>
      </c>
      <c r="O4" s="222">
        <f t="shared" ref="O4:O27" si="2">N4+M4+L4+K4+J4+I4+H4+G4+F4+E4</f>
        <v>279634.00000000006</v>
      </c>
    </row>
    <row r="5" spans="1:15" ht="15" thickBot="1">
      <c r="A5" s="214"/>
      <c r="B5" s="215"/>
      <c r="C5" s="215"/>
      <c r="D5" s="212" t="s">
        <v>270</v>
      </c>
      <c r="E5" s="221">
        <f t="shared" ref="E5:N7" si="3">E10+E15+E20+E25</f>
        <v>36185</v>
      </c>
      <c r="F5" s="221">
        <f t="shared" si="3"/>
        <v>16918.000000000015</v>
      </c>
      <c r="G5" s="221">
        <f t="shared" si="3"/>
        <v>25350</v>
      </c>
      <c r="H5" s="221">
        <f t="shared" si="3"/>
        <v>51702.000000000022</v>
      </c>
      <c r="I5" s="221">
        <f t="shared" si="3"/>
        <v>32475.000000000018</v>
      </c>
      <c r="J5" s="221">
        <f t="shared" si="3"/>
        <v>10601</v>
      </c>
      <c r="K5" s="221">
        <f t="shared" si="3"/>
        <v>152095.00000000006</v>
      </c>
      <c r="L5" s="221">
        <f t="shared" si="3"/>
        <v>41797</v>
      </c>
      <c r="M5" s="221">
        <f t="shared" si="3"/>
        <v>8323</v>
      </c>
      <c r="N5" s="221">
        <f t="shared" si="3"/>
        <v>1848.0000000000009</v>
      </c>
      <c r="O5" s="222">
        <f t="shared" si="2"/>
        <v>377294.00000000012</v>
      </c>
    </row>
    <row r="6" spans="1:15" ht="15" thickBot="1">
      <c r="A6" s="214"/>
      <c r="B6" s="215"/>
      <c r="C6" s="215"/>
      <c r="D6" s="212" t="s">
        <v>271</v>
      </c>
      <c r="E6" s="221">
        <f t="shared" si="3"/>
        <v>35572</v>
      </c>
      <c r="F6" s="221">
        <f t="shared" si="3"/>
        <v>4115.0000000000027</v>
      </c>
      <c r="G6" s="221">
        <f t="shared" si="3"/>
        <v>58035.000000000007</v>
      </c>
      <c r="H6" s="221">
        <f t="shared" si="3"/>
        <v>20579.000000000004</v>
      </c>
      <c r="I6" s="221">
        <f t="shared" si="3"/>
        <v>25510.999999999996</v>
      </c>
      <c r="J6" s="221">
        <f t="shared" si="3"/>
        <v>6723</v>
      </c>
      <c r="K6" s="221">
        <f t="shared" si="3"/>
        <v>130738.00000000003</v>
      </c>
      <c r="L6" s="221">
        <f t="shared" si="3"/>
        <v>31256.999999999989</v>
      </c>
      <c r="M6" s="221">
        <f t="shared" si="3"/>
        <v>7444.0000000000036</v>
      </c>
      <c r="N6" s="221">
        <f t="shared" si="3"/>
        <v>1290.0000000000005</v>
      </c>
      <c r="O6" s="222">
        <f t="shared" si="2"/>
        <v>321264.00000000006</v>
      </c>
    </row>
    <row r="7" spans="1:15" ht="15" thickBot="1">
      <c r="A7" s="214"/>
      <c r="B7" s="215"/>
      <c r="C7" s="215"/>
      <c r="D7" s="212" t="s">
        <v>272</v>
      </c>
      <c r="E7" s="221">
        <f t="shared" si="3"/>
        <v>40504.999999999985</v>
      </c>
      <c r="F7" s="221">
        <f t="shared" si="3"/>
        <v>4337.0000000000027</v>
      </c>
      <c r="G7" s="221">
        <f t="shared" si="3"/>
        <v>37111.999999999985</v>
      </c>
      <c r="H7" s="221">
        <f t="shared" si="3"/>
        <v>48154</v>
      </c>
      <c r="I7" s="221">
        <f t="shared" si="3"/>
        <v>44177</v>
      </c>
      <c r="J7" s="221">
        <f t="shared" si="3"/>
        <v>14218.000000000004</v>
      </c>
      <c r="K7" s="221">
        <f t="shared" si="3"/>
        <v>162769.00000000006</v>
      </c>
      <c r="L7" s="221">
        <f t="shared" si="3"/>
        <v>62967.999999999971</v>
      </c>
      <c r="M7" s="221">
        <f t="shared" si="3"/>
        <v>73203.999999999971</v>
      </c>
      <c r="N7" s="221">
        <f t="shared" si="3"/>
        <v>2073.0000000000009</v>
      </c>
      <c r="O7" s="222">
        <f t="shared" si="2"/>
        <v>489517</v>
      </c>
    </row>
    <row r="8" spans="1:15" ht="15" thickBot="1">
      <c r="A8" s="220"/>
      <c r="B8" s="217"/>
      <c r="C8" s="217"/>
      <c r="D8" s="218"/>
      <c r="E8" s="184">
        <f>E9+E10+E11+E12</f>
        <v>7439.0000000000009</v>
      </c>
      <c r="F8" s="184">
        <f t="shared" ref="F8:N8" si="4">F9+F10+F11+F12</f>
        <v>485.00000000000006</v>
      </c>
      <c r="G8" s="184">
        <f t="shared" si="4"/>
        <v>32056</v>
      </c>
      <c r="H8" s="184">
        <f t="shared" si="4"/>
        <v>223</v>
      </c>
      <c r="I8" s="184">
        <f t="shared" si="4"/>
        <v>930.00000000000023</v>
      </c>
      <c r="J8" s="184">
        <f t="shared" si="4"/>
        <v>199.00000000000011</v>
      </c>
      <c r="K8" s="184">
        <f t="shared" si="4"/>
        <v>4282.0000000000009</v>
      </c>
      <c r="L8" s="184">
        <f t="shared" si="4"/>
        <v>1308.0000000000005</v>
      </c>
      <c r="M8" s="184">
        <f t="shared" si="4"/>
        <v>4.9999999999999964</v>
      </c>
      <c r="N8" s="184">
        <f t="shared" si="4"/>
        <v>25</v>
      </c>
      <c r="O8" s="223">
        <f t="shared" si="2"/>
        <v>46952</v>
      </c>
    </row>
    <row r="9" spans="1:15" ht="15" thickBot="1">
      <c r="A9" s="1559" t="s">
        <v>267</v>
      </c>
      <c r="B9" s="1561" t="s">
        <v>268</v>
      </c>
      <c r="C9" s="1561" t="s">
        <v>269</v>
      </c>
      <c r="D9" s="211" t="s">
        <v>268</v>
      </c>
      <c r="E9" s="224">
        <v>1472.9999999999993</v>
      </c>
      <c r="F9" s="225">
        <v>112.00000000000004</v>
      </c>
      <c r="G9" s="225">
        <v>3581.9999999999991</v>
      </c>
      <c r="H9" s="225">
        <v>91.999999999999986</v>
      </c>
      <c r="I9" s="225">
        <v>154.00000000000003</v>
      </c>
      <c r="J9" s="225">
        <v>16</v>
      </c>
      <c r="K9" s="225">
        <v>552.99999999999977</v>
      </c>
      <c r="L9" s="225">
        <v>363.00000000000017</v>
      </c>
      <c r="M9" s="225">
        <v>0</v>
      </c>
      <c r="N9" s="226">
        <v>2.0000000000000009</v>
      </c>
      <c r="O9" s="222">
        <f t="shared" si="2"/>
        <v>6346.9999999999982</v>
      </c>
    </row>
    <row r="10" spans="1:15">
      <c r="A10" s="1560"/>
      <c r="B10" s="1562"/>
      <c r="C10" s="1562"/>
      <c r="D10" s="212" t="s">
        <v>270</v>
      </c>
      <c r="E10" s="227">
        <v>2414.0000000000014</v>
      </c>
      <c r="F10" s="228">
        <v>112.00000000000003</v>
      </c>
      <c r="G10" s="228">
        <v>9415.9999999999964</v>
      </c>
      <c r="H10" s="228">
        <v>23</v>
      </c>
      <c r="I10" s="228">
        <v>416.00000000000006</v>
      </c>
      <c r="J10" s="228">
        <v>61.000000000000036</v>
      </c>
      <c r="K10" s="228">
        <v>1351.0000000000011</v>
      </c>
      <c r="L10" s="228">
        <v>452.00000000000017</v>
      </c>
      <c r="M10" s="228">
        <v>4.9999999999999964</v>
      </c>
      <c r="N10" s="229">
        <v>8.0000000000000018</v>
      </c>
      <c r="O10" s="222">
        <f t="shared" si="2"/>
        <v>14258</v>
      </c>
    </row>
    <row r="11" spans="1:15">
      <c r="A11" s="1560"/>
      <c r="B11" s="1562"/>
      <c r="C11" s="1562"/>
      <c r="D11" s="212" t="s">
        <v>271</v>
      </c>
      <c r="E11" s="227">
        <v>2354.0000000000005</v>
      </c>
      <c r="F11" s="228">
        <v>171.00000000000006</v>
      </c>
      <c r="G11" s="228">
        <v>13708.000000000004</v>
      </c>
      <c r="H11" s="228">
        <v>48.000000000000014</v>
      </c>
      <c r="I11" s="228">
        <v>180.99999999999997</v>
      </c>
      <c r="J11" s="228">
        <v>73.000000000000071</v>
      </c>
      <c r="K11" s="228">
        <v>1153</v>
      </c>
      <c r="L11" s="228">
        <v>441.00000000000006</v>
      </c>
      <c r="M11" s="228">
        <v>0</v>
      </c>
      <c r="N11" s="229">
        <v>9.9999999999999982</v>
      </c>
      <c r="O11" s="222">
        <f t="shared" si="2"/>
        <v>18139.000000000004</v>
      </c>
    </row>
    <row r="12" spans="1:15">
      <c r="A12" s="1560"/>
      <c r="B12" s="1562"/>
      <c r="C12" s="1562"/>
      <c r="D12" s="212" t="s">
        <v>272</v>
      </c>
      <c r="E12" s="227">
        <v>1197.9999999999989</v>
      </c>
      <c r="F12" s="228">
        <v>89.999999999999943</v>
      </c>
      <c r="G12" s="228">
        <v>5349.9999999999991</v>
      </c>
      <c r="H12" s="228">
        <v>60</v>
      </c>
      <c r="I12" s="228">
        <v>179.00000000000009</v>
      </c>
      <c r="J12" s="228">
        <v>49.000000000000014</v>
      </c>
      <c r="K12" s="228">
        <v>1225.0000000000002</v>
      </c>
      <c r="L12" s="228">
        <v>52.000000000000007</v>
      </c>
      <c r="M12" s="228">
        <v>0</v>
      </c>
      <c r="N12" s="229">
        <v>5.0000000000000018</v>
      </c>
      <c r="O12" s="222">
        <f t="shared" si="2"/>
        <v>8207.9999999999982</v>
      </c>
    </row>
    <row r="13" spans="1:15">
      <c r="A13" s="1560"/>
      <c r="B13" s="217"/>
      <c r="C13" s="217"/>
      <c r="D13" s="218"/>
      <c r="E13" s="191">
        <f>E14+E15+E16+E17</f>
        <v>103614.99999999997</v>
      </c>
      <c r="F13" s="191">
        <f t="shared" ref="F13:N13" si="5">F14+F15+F16+F17</f>
        <v>12547.000000000005</v>
      </c>
      <c r="G13" s="191">
        <f t="shared" si="5"/>
        <v>36780.000000000015</v>
      </c>
      <c r="H13" s="191">
        <f t="shared" si="5"/>
        <v>20974.999999999993</v>
      </c>
      <c r="I13" s="191">
        <f t="shared" si="5"/>
        <v>25618.000000000007</v>
      </c>
      <c r="J13" s="191">
        <f t="shared" si="5"/>
        <v>1424.0000000000007</v>
      </c>
      <c r="K13" s="191">
        <f t="shared" si="5"/>
        <v>52995.000000000007</v>
      </c>
      <c r="L13" s="191">
        <f t="shared" si="5"/>
        <v>1497.0000000000009</v>
      </c>
      <c r="M13" s="191">
        <f t="shared" si="5"/>
        <v>672.00000000000023</v>
      </c>
      <c r="N13" s="191">
        <f t="shared" si="5"/>
        <v>2083.0000000000005</v>
      </c>
      <c r="O13" s="223">
        <f t="shared" si="2"/>
        <v>258205.99999999997</v>
      </c>
    </row>
    <row r="14" spans="1:15">
      <c r="A14" s="1560"/>
      <c r="B14" s="1563" t="s">
        <v>270</v>
      </c>
      <c r="C14" s="1563" t="s">
        <v>269</v>
      </c>
      <c r="D14" s="212" t="s">
        <v>268</v>
      </c>
      <c r="E14" s="227">
        <v>19625.999999999985</v>
      </c>
      <c r="F14" s="228">
        <v>2708.0000000000014</v>
      </c>
      <c r="G14" s="228">
        <v>4363.0000000000045</v>
      </c>
      <c r="H14" s="228">
        <v>7329.9999999999936</v>
      </c>
      <c r="I14" s="228">
        <v>4470.0000000000027</v>
      </c>
      <c r="J14" s="228">
        <v>213.99999999999989</v>
      </c>
      <c r="K14" s="228">
        <v>10150.999999999995</v>
      </c>
      <c r="L14" s="228">
        <v>1062.0000000000009</v>
      </c>
      <c r="M14" s="228">
        <v>105.00000000000003</v>
      </c>
      <c r="N14" s="229">
        <v>979.99999999999977</v>
      </c>
      <c r="O14" s="222">
        <f t="shared" si="2"/>
        <v>51008.999999999985</v>
      </c>
    </row>
    <row r="15" spans="1:15">
      <c r="A15" s="1560"/>
      <c r="B15" s="1562"/>
      <c r="C15" s="1562"/>
      <c r="D15" s="212" t="s">
        <v>270</v>
      </c>
      <c r="E15" s="227">
        <v>28372</v>
      </c>
      <c r="F15" s="228">
        <v>3856.9999999999995</v>
      </c>
      <c r="G15" s="228">
        <v>7576.0000000000009</v>
      </c>
      <c r="H15" s="228">
        <v>5428.0000000000018</v>
      </c>
      <c r="I15" s="228">
        <v>9010.0000000000073</v>
      </c>
      <c r="J15" s="228">
        <v>742.00000000000045</v>
      </c>
      <c r="K15" s="228">
        <v>15125.999999999995</v>
      </c>
      <c r="L15" s="228">
        <v>396.00000000000006</v>
      </c>
      <c r="M15" s="228">
        <v>151.00000000000014</v>
      </c>
      <c r="N15" s="229">
        <v>469.00000000000063</v>
      </c>
      <c r="O15" s="222">
        <f t="shared" si="2"/>
        <v>71127</v>
      </c>
    </row>
    <row r="16" spans="1:15">
      <c r="A16" s="1560"/>
      <c r="B16" s="1562"/>
      <c r="C16" s="1562"/>
      <c r="D16" s="212" t="s">
        <v>271</v>
      </c>
      <c r="E16" s="227">
        <v>27202.000000000004</v>
      </c>
      <c r="F16" s="228">
        <v>3009.0000000000018</v>
      </c>
      <c r="G16" s="228">
        <v>16738.000000000007</v>
      </c>
      <c r="H16" s="228">
        <v>3281.0000000000018</v>
      </c>
      <c r="I16" s="228">
        <v>5756</v>
      </c>
      <c r="J16" s="228">
        <v>243.00000000000023</v>
      </c>
      <c r="K16" s="228">
        <v>12067.000000000004</v>
      </c>
      <c r="L16" s="228">
        <v>39.000000000000014</v>
      </c>
      <c r="M16" s="228">
        <v>114.00000000000014</v>
      </c>
      <c r="N16" s="229">
        <v>141.00000000000006</v>
      </c>
      <c r="O16" s="222">
        <f t="shared" si="2"/>
        <v>68590.000000000015</v>
      </c>
    </row>
    <row r="17" spans="1:15">
      <c r="A17" s="1560"/>
      <c r="B17" s="1562"/>
      <c r="C17" s="1562"/>
      <c r="D17" s="212" t="s">
        <v>272</v>
      </c>
      <c r="E17" s="227">
        <v>28414.999999999985</v>
      </c>
      <c r="F17" s="228">
        <v>2973.0000000000023</v>
      </c>
      <c r="G17" s="228">
        <v>8102.9999999999982</v>
      </c>
      <c r="H17" s="228">
        <v>4935.9999999999955</v>
      </c>
      <c r="I17" s="228">
        <v>6381.9999999999955</v>
      </c>
      <c r="J17" s="228">
        <v>225.00000000000026</v>
      </c>
      <c r="K17" s="228">
        <v>15651.000000000015</v>
      </c>
      <c r="L17" s="228">
        <v>0</v>
      </c>
      <c r="M17" s="228">
        <v>301.99999999999989</v>
      </c>
      <c r="N17" s="229">
        <v>493</v>
      </c>
      <c r="O17" s="222">
        <f t="shared" si="2"/>
        <v>67480</v>
      </c>
    </row>
    <row r="18" spans="1:15">
      <c r="A18" s="1560"/>
      <c r="B18" s="217"/>
      <c r="C18" s="217"/>
      <c r="D18" s="218"/>
      <c r="E18" s="191">
        <f>E19+E20+E21+E22</f>
        <v>661.00000000000045</v>
      </c>
      <c r="F18" s="191">
        <f t="shared" ref="F18:N18" si="6">F19+F20+F21+F22</f>
        <v>2066.0000000000009</v>
      </c>
      <c r="G18" s="191">
        <f t="shared" si="6"/>
        <v>20531</v>
      </c>
      <c r="H18" s="191">
        <f t="shared" si="6"/>
        <v>16957.000000000004</v>
      </c>
      <c r="I18" s="191">
        <f t="shared" si="6"/>
        <v>78868.000000000015</v>
      </c>
      <c r="J18" s="191">
        <f t="shared" si="6"/>
        <v>10536.999999999996</v>
      </c>
      <c r="K18" s="191">
        <f t="shared" si="6"/>
        <v>178519</v>
      </c>
      <c r="L18" s="191">
        <f t="shared" si="6"/>
        <v>36090.000000000007</v>
      </c>
      <c r="M18" s="191">
        <f t="shared" si="6"/>
        <v>18885</v>
      </c>
      <c r="N18" s="191">
        <f t="shared" si="6"/>
        <v>3010</v>
      </c>
      <c r="O18" s="223">
        <f t="shared" si="2"/>
        <v>366124</v>
      </c>
    </row>
    <row r="19" spans="1:15">
      <c r="A19" s="1560"/>
      <c r="B19" s="1563" t="s">
        <v>271</v>
      </c>
      <c r="C19" s="1563" t="s">
        <v>269</v>
      </c>
      <c r="D19" s="212" t="s">
        <v>268</v>
      </c>
      <c r="E19" s="227">
        <v>34.000000000000014</v>
      </c>
      <c r="F19" s="228">
        <v>445.00000000000034</v>
      </c>
      <c r="G19" s="228">
        <v>6062.9999999999982</v>
      </c>
      <c r="H19" s="228">
        <v>3970.0000000000005</v>
      </c>
      <c r="I19" s="228">
        <v>14637.000000000013</v>
      </c>
      <c r="J19" s="228">
        <v>2507.9999999999982</v>
      </c>
      <c r="K19" s="228">
        <v>41963.999999999978</v>
      </c>
      <c r="L19" s="228">
        <v>8574.0000000000073</v>
      </c>
      <c r="M19" s="228">
        <v>3926.9999999999986</v>
      </c>
      <c r="N19" s="229">
        <v>621.99999999999955</v>
      </c>
      <c r="O19" s="222">
        <f t="shared" si="2"/>
        <v>82744</v>
      </c>
    </row>
    <row r="20" spans="1:15">
      <c r="A20" s="1560"/>
      <c r="B20" s="1562"/>
      <c r="C20" s="1562"/>
      <c r="D20" s="212" t="s">
        <v>270</v>
      </c>
      <c r="E20" s="227">
        <v>276.00000000000028</v>
      </c>
      <c r="F20" s="228">
        <v>591</v>
      </c>
      <c r="G20" s="228">
        <v>3883.0000000000009</v>
      </c>
      <c r="H20" s="228">
        <v>5676.0000000000036</v>
      </c>
      <c r="I20" s="228">
        <v>17110.000000000007</v>
      </c>
      <c r="J20" s="228">
        <v>2051.9999999999991</v>
      </c>
      <c r="K20" s="228">
        <v>54045.000000000022</v>
      </c>
      <c r="L20" s="228">
        <v>8017</v>
      </c>
      <c r="M20" s="228">
        <v>4444.9999999999991</v>
      </c>
      <c r="N20" s="229">
        <v>767.00000000000034</v>
      </c>
      <c r="O20" s="222">
        <f t="shared" si="2"/>
        <v>96862.000000000029</v>
      </c>
    </row>
    <row r="21" spans="1:15">
      <c r="A21" s="1560"/>
      <c r="B21" s="1562"/>
      <c r="C21" s="1562"/>
      <c r="D21" s="212" t="s">
        <v>271</v>
      </c>
      <c r="E21" s="227">
        <v>341.00000000000023</v>
      </c>
      <c r="F21" s="228">
        <v>499.00000000000057</v>
      </c>
      <c r="G21" s="228">
        <v>6279.9999999999982</v>
      </c>
      <c r="H21" s="228">
        <v>3605.9999999999995</v>
      </c>
      <c r="I21" s="228">
        <v>17080.999999999996</v>
      </c>
      <c r="J21" s="228">
        <v>2800.9999999999991</v>
      </c>
      <c r="K21" s="228">
        <v>33964.000000000007</v>
      </c>
      <c r="L21" s="228">
        <v>8157.9999999999991</v>
      </c>
      <c r="M21" s="228">
        <v>4594.0000000000027</v>
      </c>
      <c r="N21" s="229">
        <v>918.00000000000034</v>
      </c>
      <c r="O21" s="222">
        <f t="shared" si="2"/>
        <v>78242</v>
      </c>
    </row>
    <row r="22" spans="1:15">
      <c r="A22" s="1560"/>
      <c r="B22" s="1562"/>
      <c r="C22" s="1562"/>
      <c r="D22" s="212" t="s">
        <v>272</v>
      </c>
      <c r="E22" s="227">
        <v>10.000000000000016</v>
      </c>
      <c r="F22" s="228">
        <v>531.00000000000023</v>
      </c>
      <c r="G22" s="228">
        <v>4305</v>
      </c>
      <c r="H22" s="228">
        <v>3705.0000000000009</v>
      </c>
      <c r="I22" s="228">
        <v>30040.000000000004</v>
      </c>
      <c r="J22" s="228">
        <v>3176.0000000000005</v>
      </c>
      <c r="K22" s="228">
        <v>48545.999999999993</v>
      </c>
      <c r="L22" s="228">
        <v>11341</v>
      </c>
      <c r="M22" s="228">
        <v>5919.0000000000018</v>
      </c>
      <c r="N22" s="229">
        <v>702.99999999999943</v>
      </c>
      <c r="O22" s="222">
        <f t="shared" si="2"/>
        <v>108276</v>
      </c>
    </row>
    <row r="23" spans="1:15">
      <c r="A23" s="1560"/>
      <c r="B23" s="217"/>
      <c r="C23" s="217"/>
      <c r="D23" s="218"/>
      <c r="E23" s="191">
        <f>E24+E25+E26+E27</f>
        <v>29801.000000000004</v>
      </c>
      <c r="F23" s="191">
        <f t="shared" ref="F23:N23" si="7">F24+F25+F26+F27</f>
        <v>13718.000000000013</v>
      </c>
      <c r="G23" s="191">
        <f t="shared" si="7"/>
        <v>50816</v>
      </c>
      <c r="H23" s="191">
        <f t="shared" si="7"/>
        <v>105327.00000000001</v>
      </c>
      <c r="I23" s="191">
        <f t="shared" si="7"/>
        <v>20210.000000000007</v>
      </c>
      <c r="J23" s="191">
        <f t="shared" si="7"/>
        <v>23309</v>
      </c>
      <c r="K23" s="191">
        <f t="shared" si="7"/>
        <v>343633.00000000017</v>
      </c>
      <c r="L23" s="191">
        <f t="shared" si="7"/>
        <v>126798.99999999997</v>
      </c>
      <c r="M23" s="191">
        <f t="shared" si="7"/>
        <v>80693.999999999971</v>
      </c>
      <c r="N23" s="191">
        <f t="shared" si="7"/>
        <v>2120.0000000000009</v>
      </c>
      <c r="O23" s="223">
        <f t="shared" si="2"/>
        <v>796427.00000000012</v>
      </c>
    </row>
    <row r="24" spans="1:15" ht="15" thickBot="1">
      <c r="A24" s="1560"/>
      <c r="B24" s="1564" t="s">
        <v>272</v>
      </c>
      <c r="C24" s="1564" t="s">
        <v>269</v>
      </c>
      <c r="D24" s="212" t="s">
        <v>268</v>
      </c>
      <c r="E24" s="227">
        <v>8121.0000000000055</v>
      </c>
      <c r="F24" s="228">
        <v>180.99999999999991</v>
      </c>
      <c r="G24" s="228">
        <v>5678.0000000000009</v>
      </c>
      <c r="H24" s="228">
        <v>11654.999999999998</v>
      </c>
      <c r="I24" s="228">
        <v>4202.0000000000018</v>
      </c>
      <c r="J24" s="228">
        <v>1189</v>
      </c>
      <c r="K24" s="228">
        <v>81159.000000000044</v>
      </c>
      <c r="L24" s="228">
        <v>19673.000000000018</v>
      </c>
      <c r="M24" s="228">
        <v>7253.0000000000027</v>
      </c>
      <c r="N24" s="229">
        <v>422.99999999999983</v>
      </c>
      <c r="O24" s="222">
        <f t="shared" si="2"/>
        <v>139534.00000000006</v>
      </c>
    </row>
    <row r="25" spans="1:15">
      <c r="A25" s="1560"/>
      <c r="B25" s="1562"/>
      <c r="C25" s="1562"/>
      <c r="D25" s="212" t="s">
        <v>270</v>
      </c>
      <c r="E25" s="227">
        <v>5123</v>
      </c>
      <c r="F25" s="228">
        <v>12358.000000000013</v>
      </c>
      <c r="G25" s="228">
        <v>4475.0000000000018</v>
      </c>
      <c r="H25" s="228">
        <v>40575.000000000015</v>
      </c>
      <c r="I25" s="228">
        <v>5939.0000000000045</v>
      </c>
      <c r="J25" s="228">
        <v>7746</v>
      </c>
      <c r="K25" s="228">
        <v>81573.000000000044</v>
      </c>
      <c r="L25" s="228">
        <v>32932</v>
      </c>
      <c r="M25" s="228">
        <v>3722.0000000000005</v>
      </c>
      <c r="N25" s="229">
        <v>603.99999999999989</v>
      </c>
      <c r="O25" s="222">
        <f t="shared" si="2"/>
        <v>195047.00000000006</v>
      </c>
    </row>
    <row r="26" spans="1:15">
      <c r="A26" s="1560"/>
      <c r="B26" s="1562"/>
      <c r="C26" s="1562"/>
      <c r="D26" s="212" t="s">
        <v>271</v>
      </c>
      <c r="E26" s="227">
        <v>5674.9999999999973</v>
      </c>
      <c r="F26" s="228">
        <v>436.00000000000028</v>
      </c>
      <c r="G26" s="228">
        <v>21309</v>
      </c>
      <c r="H26" s="228">
        <v>13644.000000000002</v>
      </c>
      <c r="I26" s="228">
        <v>2492.9999999999991</v>
      </c>
      <c r="J26" s="228">
        <v>3606.0000000000005</v>
      </c>
      <c r="K26" s="228">
        <v>83554.000000000015</v>
      </c>
      <c r="L26" s="228">
        <v>22618.999999999989</v>
      </c>
      <c r="M26" s="228">
        <v>2736.0000000000005</v>
      </c>
      <c r="N26" s="229">
        <v>220.99999999999991</v>
      </c>
      <c r="O26" s="222">
        <f t="shared" si="2"/>
        <v>156293</v>
      </c>
    </row>
    <row r="27" spans="1:15" ht="15" thickBot="1">
      <c r="A27" s="1556"/>
      <c r="B27" s="1557"/>
      <c r="C27" s="1557"/>
      <c r="D27" s="213" t="s">
        <v>272</v>
      </c>
      <c r="E27" s="230">
        <v>10882</v>
      </c>
      <c r="F27" s="231">
        <v>742.99999999999989</v>
      </c>
      <c r="G27" s="231">
        <v>19353.999999999993</v>
      </c>
      <c r="H27" s="231">
        <v>39453</v>
      </c>
      <c r="I27" s="231">
        <v>7576.0000000000018</v>
      </c>
      <c r="J27" s="231">
        <v>10768.000000000002</v>
      </c>
      <c r="K27" s="231">
        <v>97347.000000000044</v>
      </c>
      <c r="L27" s="231">
        <v>51574.999999999971</v>
      </c>
      <c r="M27" s="231">
        <v>66982.999999999971</v>
      </c>
      <c r="N27" s="232">
        <v>872.00000000000136</v>
      </c>
      <c r="O27" s="222">
        <f t="shared" si="2"/>
        <v>305553</v>
      </c>
    </row>
    <row r="28" spans="1:15" s="197" customFormat="1"/>
    <row r="29" spans="1:15" s="197" customFormat="1" ht="15" thickBot="1"/>
    <row r="30" spans="1:15" ht="24.75" thickBot="1">
      <c r="A30" s="1541" t="s">
        <v>94</v>
      </c>
      <c r="B30" s="1542"/>
      <c r="C30" s="1542"/>
      <c r="D30" s="1543"/>
      <c r="E30" s="170" t="s">
        <v>256</v>
      </c>
      <c r="F30" s="171" t="s">
        <v>257</v>
      </c>
      <c r="G30" s="171" t="s">
        <v>258</v>
      </c>
      <c r="H30" s="171" t="s">
        <v>259</v>
      </c>
      <c r="I30" s="171" t="s">
        <v>260</v>
      </c>
      <c r="J30" s="171" t="s">
        <v>261</v>
      </c>
      <c r="K30" s="171" t="s">
        <v>262</v>
      </c>
      <c r="L30" s="171" t="s">
        <v>263</v>
      </c>
      <c r="M30" s="171" t="s">
        <v>264</v>
      </c>
      <c r="N30" s="172" t="s">
        <v>265</v>
      </c>
      <c r="O30" s="173"/>
    </row>
    <row r="31" spans="1:15" ht="15" thickBot="1">
      <c r="A31" s="1544"/>
      <c r="B31" s="1545"/>
      <c r="C31" s="1545"/>
      <c r="D31" s="1546"/>
      <c r="E31" s="174" t="s">
        <v>266</v>
      </c>
      <c r="F31" s="175" t="s">
        <v>266</v>
      </c>
      <c r="G31" s="175" t="s">
        <v>266</v>
      </c>
      <c r="H31" s="175" t="s">
        <v>266</v>
      </c>
      <c r="I31" s="175" t="s">
        <v>266</v>
      </c>
      <c r="J31" s="175" t="s">
        <v>266</v>
      </c>
      <c r="K31" s="175" t="s">
        <v>266</v>
      </c>
      <c r="L31" s="175" t="s">
        <v>266</v>
      </c>
      <c r="M31" s="175" t="s">
        <v>266</v>
      </c>
      <c r="N31" s="176" t="s">
        <v>266</v>
      </c>
      <c r="O31" s="173"/>
    </row>
    <row r="32" spans="1:15" ht="15" thickBot="1">
      <c r="A32" s="180"/>
      <c r="B32" s="181"/>
      <c r="C32" s="181"/>
      <c r="D32" s="182"/>
      <c r="E32" s="195">
        <f>E33+E34+E35+E36</f>
        <v>54898.000000000007</v>
      </c>
      <c r="F32" s="195">
        <f t="shared" ref="F32:N32" si="8">F33+F34+F35+F36</f>
        <v>7593.0000000000018</v>
      </c>
      <c r="G32" s="195">
        <f t="shared" si="8"/>
        <v>76441</v>
      </c>
      <c r="H32" s="195">
        <f t="shared" si="8"/>
        <v>60646.999999999985</v>
      </c>
      <c r="I32" s="195">
        <f t="shared" si="8"/>
        <v>53837.999999999978</v>
      </c>
      <c r="J32" s="195">
        <f t="shared" si="8"/>
        <v>14197.999999999996</v>
      </c>
      <c r="K32" s="195">
        <f t="shared" si="8"/>
        <v>227836.99999999997</v>
      </c>
      <c r="L32" s="195">
        <f t="shared" si="8"/>
        <v>68563</v>
      </c>
      <c r="M32" s="195">
        <f t="shared" si="8"/>
        <v>32853</v>
      </c>
      <c r="N32" s="195">
        <f t="shared" si="8"/>
        <v>3494.0000000000005</v>
      </c>
      <c r="O32" s="196">
        <f>N32+M32+L32+K32+J32+I32+H32+G32+F32+E32</f>
        <v>600362</v>
      </c>
    </row>
    <row r="33" spans="1:15" ht="15" thickBot="1">
      <c r="A33" s="180"/>
      <c r="B33" s="181"/>
      <c r="C33" s="181"/>
      <c r="D33" s="177" t="s">
        <v>268</v>
      </c>
      <c r="E33" s="183">
        <f>E38+E43+E48+E53</f>
        <v>12521.000000000011</v>
      </c>
      <c r="F33" s="183">
        <f t="shared" ref="F33:N33" si="9">F38+F43+F48+F53</f>
        <v>954</v>
      </c>
      <c r="G33" s="183">
        <f t="shared" si="9"/>
        <v>12484.999999999998</v>
      </c>
      <c r="H33" s="183">
        <f t="shared" si="9"/>
        <v>12178.000000000007</v>
      </c>
      <c r="I33" s="183">
        <f t="shared" si="9"/>
        <v>9088.9999999999982</v>
      </c>
      <c r="J33" s="183">
        <f t="shared" si="9"/>
        <v>2223.9999999999995</v>
      </c>
      <c r="K33" s="183">
        <f t="shared" si="9"/>
        <v>51292.999999999985</v>
      </c>
      <c r="L33" s="183">
        <f t="shared" si="9"/>
        <v>11815</v>
      </c>
      <c r="M33" s="183">
        <f t="shared" si="9"/>
        <v>6760.0000000000036</v>
      </c>
      <c r="N33" s="183">
        <f t="shared" si="9"/>
        <v>1158.9999999999995</v>
      </c>
      <c r="O33" s="196">
        <f t="shared" ref="O33:O56" si="10">N33+M33+L33+K33+J33+I33+H33+G33+F33+E33</f>
        <v>120478.00000000001</v>
      </c>
    </row>
    <row r="34" spans="1:15" ht="15" thickBot="1">
      <c r="A34" s="180"/>
      <c r="B34" s="181"/>
      <c r="C34" s="181"/>
      <c r="D34" s="178" t="s">
        <v>270</v>
      </c>
      <c r="E34" s="183">
        <f t="shared" ref="E34:N36" si="11">E39+E44+E49+E54</f>
        <v>13328.999999999998</v>
      </c>
      <c r="F34" s="183">
        <f t="shared" si="11"/>
        <v>4077.0000000000018</v>
      </c>
      <c r="G34" s="183">
        <f t="shared" si="11"/>
        <v>16682.999999999996</v>
      </c>
      <c r="H34" s="183">
        <f t="shared" si="11"/>
        <v>21013.999999999993</v>
      </c>
      <c r="I34" s="183">
        <f t="shared" si="11"/>
        <v>12838.999999999998</v>
      </c>
      <c r="J34" s="183">
        <f t="shared" si="11"/>
        <v>3527.9999999999995</v>
      </c>
      <c r="K34" s="183">
        <f t="shared" si="11"/>
        <v>59364</v>
      </c>
      <c r="L34" s="183">
        <f t="shared" si="11"/>
        <v>17388.000000000007</v>
      </c>
      <c r="M34" s="183">
        <f t="shared" si="11"/>
        <v>4239.9999999999982</v>
      </c>
      <c r="N34" s="183">
        <f t="shared" si="11"/>
        <v>721.00000000000011</v>
      </c>
      <c r="O34" s="196">
        <f t="shared" si="10"/>
        <v>153183</v>
      </c>
    </row>
    <row r="35" spans="1:15" ht="15" thickBot="1">
      <c r="A35" s="180"/>
      <c r="B35" s="181"/>
      <c r="C35" s="181"/>
      <c r="D35" s="178" t="s">
        <v>271</v>
      </c>
      <c r="E35" s="183">
        <f t="shared" si="11"/>
        <v>13330.999999999995</v>
      </c>
      <c r="F35" s="183">
        <f t="shared" si="11"/>
        <v>1115.0000000000005</v>
      </c>
      <c r="G35" s="183">
        <f t="shared" si="11"/>
        <v>30834</v>
      </c>
      <c r="H35" s="183">
        <f t="shared" si="11"/>
        <v>8034.9999999999982</v>
      </c>
      <c r="I35" s="183">
        <f t="shared" si="11"/>
        <v>9776</v>
      </c>
      <c r="J35" s="183">
        <f t="shared" si="11"/>
        <v>2815.9999999999995</v>
      </c>
      <c r="K35" s="183">
        <f t="shared" si="11"/>
        <v>49742.999999999985</v>
      </c>
      <c r="L35" s="183">
        <f t="shared" si="11"/>
        <v>15801.000000000007</v>
      </c>
      <c r="M35" s="183">
        <f t="shared" si="11"/>
        <v>3709.9999999999991</v>
      </c>
      <c r="N35" s="183">
        <f t="shared" si="11"/>
        <v>647.0000000000008</v>
      </c>
      <c r="O35" s="196">
        <f t="shared" si="10"/>
        <v>135808</v>
      </c>
    </row>
    <row r="36" spans="1:15" ht="15" thickBot="1">
      <c r="A36" s="180"/>
      <c r="B36" s="181"/>
      <c r="C36" s="181"/>
      <c r="D36" s="178" t="s">
        <v>272</v>
      </c>
      <c r="E36" s="183">
        <f t="shared" si="11"/>
        <v>15717.000000000005</v>
      </c>
      <c r="F36" s="183">
        <f t="shared" si="11"/>
        <v>1447.0000000000002</v>
      </c>
      <c r="G36" s="183">
        <f t="shared" si="11"/>
        <v>16439.000000000011</v>
      </c>
      <c r="H36" s="183">
        <f t="shared" si="11"/>
        <v>19419.999999999985</v>
      </c>
      <c r="I36" s="183">
        <f t="shared" si="11"/>
        <v>22133.999999999982</v>
      </c>
      <c r="J36" s="183">
        <f t="shared" si="11"/>
        <v>5629.9999999999982</v>
      </c>
      <c r="K36" s="183">
        <f t="shared" si="11"/>
        <v>67437</v>
      </c>
      <c r="L36" s="183">
        <f t="shared" si="11"/>
        <v>23558.999999999993</v>
      </c>
      <c r="M36" s="183">
        <f t="shared" si="11"/>
        <v>18143</v>
      </c>
      <c r="N36" s="183">
        <f t="shared" si="11"/>
        <v>966.99999999999989</v>
      </c>
      <c r="O36" s="196">
        <f t="shared" si="10"/>
        <v>190892.99999999994</v>
      </c>
    </row>
    <row r="37" spans="1:15" ht="15" thickBot="1">
      <c r="A37" s="180"/>
      <c r="B37" s="181"/>
      <c r="C37" s="181"/>
      <c r="D37" s="182"/>
      <c r="E37" s="184">
        <f>E38+E39+E40+E41</f>
        <v>6694</v>
      </c>
      <c r="F37" s="184">
        <f t="shared" ref="F37:N37" si="12">F38+F39+F40+F41</f>
        <v>459.99999999999994</v>
      </c>
      <c r="G37" s="184">
        <f t="shared" si="12"/>
        <v>21257</v>
      </c>
      <c r="H37" s="184">
        <f t="shared" si="12"/>
        <v>123.00000000000001</v>
      </c>
      <c r="I37" s="184">
        <f t="shared" si="12"/>
        <v>759.00000000000011</v>
      </c>
      <c r="J37" s="184">
        <f t="shared" si="12"/>
        <v>199.00000000000011</v>
      </c>
      <c r="K37" s="184">
        <f t="shared" si="12"/>
        <v>3879</v>
      </c>
      <c r="L37" s="184">
        <f t="shared" si="12"/>
        <v>1256.0000000000005</v>
      </c>
      <c r="M37" s="184">
        <f t="shared" si="12"/>
        <v>4.9999999999999964</v>
      </c>
      <c r="N37" s="184">
        <f t="shared" si="12"/>
        <v>24</v>
      </c>
      <c r="O37" s="196">
        <f t="shared" si="10"/>
        <v>34656</v>
      </c>
    </row>
    <row r="38" spans="1:15" ht="15" thickBot="1">
      <c r="A38" s="1547" t="s">
        <v>267</v>
      </c>
      <c r="B38" s="1549" t="s">
        <v>268</v>
      </c>
      <c r="C38" s="1549" t="s">
        <v>269</v>
      </c>
      <c r="D38" s="177" t="s">
        <v>268</v>
      </c>
      <c r="E38" s="185">
        <v>1444.0000000000002</v>
      </c>
      <c r="F38" s="186">
        <v>105.99999999999999</v>
      </c>
      <c r="G38" s="186">
        <v>2600</v>
      </c>
      <c r="H38" s="186">
        <v>15</v>
      </c>
      <c r="I38" s="186">
        <v>136.00000000000011</v>
      </c>
      <c r="J38" s="186">
        <v>16</v>
      </c>
      <c r="K38" s="186">
        <v>522</v>
      </c>
      <c r="L38" s="186">
        <v>351.00000000000017</v>
      </c>
      <c r="M38" s="186">
        <v>0</v>
      </c>
      <c r="N38" s="187">
        <v>2.0000000000000009</v>
      </c>
      <c r="O38" s="196">
        <f t="shared" si="10"/>
        <v>5192.0000000000009</v>
      </c>
    </row>
    <row r="39" spans="1:15">
      <c r="A39" s="1548"/>
      <c r="B39" s="1550"/>
      <c r="C39" s="1550"/>
      <c r="D39" s="178" t="s">
        <v>270</v>
      </c>
      <c r="E39" s="188">
        <v>2109.9999999999995</v>
      </c>
      <c r="F39" s="189">
        <v>105.00000000000003</v>
      </c>
      <c r="G39" s="189">
        <v>6281.9999999999982</v>
      </c>
      <c r="H39" s="189">
        <v>20</v>
      </c>
      <c r="I39" s="189">
        <v>272.00000000000006</v>
      </c>
      <c r="J39" s="189">
        <v>61.000000000000036</v>
      </c>
      <c r="K39" s="189">
        <v>1173.0000000000005</v>
      </c>
      <c r="L39" s="189">
        <v>431.00000000000028</v>
      </c>
      <c r="M39" s="189">
        <v>4.9999999999999964</v>
      </c>
      <c r="N39" s="190">
        <v>8.0000000000000018</v>
      </c>
      <c r="O39" s="196">
        <f t="shared" si="10"/>
        <v>10466.999999999998</v>
      </c>
    </row>
    <row r="40" spans="1:15">
      <c r="A40" s="1548"/>
      <c r="B40" s="1550"/>
      <c r="C40" s="1550"/>
      <c r="D40" s="178" t="s">
        <v>271</v>
      </c>
      <c r="E40" s="188">
        <v>2042.0000000000002</v>
      </c>
      <c r="F40" s="189">
        <v>160.00000000000003</v>
      </c>
      <c r="G40" s="189">
        <v>8720</v>
      </c>
      <c r="H40" s="189">
        <v>28.000000000000011</v>
      </c>
      <c r="I40" s="189">
        <v>177.99999999999983</v>
      </c>
      <c r="J40" s="189">
        <v>73.000000000000071</v>
      </c>
      <c r="K40" s="189">
        <v>1098.0000000000005</v>
      </c>
      <c r="L40" s="189">
        <v>440</v>
      </c>
      <c r="M40" s="189">
        <v>0</v>
      </c>
      <c r="N40" s="190">
        <v>9.9999999999999982</v>
      </c>
      <c r="O40" s="196">
        <f t="shared" si="10"/>
        <v>12749</v>
      </c>
    </row>
    <row r="41" spans="1:15">
      <c r="A41" s="1548"/>
      <c r="B41" s="1550"/>
      <c r="C41" s="1550"/>
      <c r="D41" s="178" t="s">
        <v>272</v>
      </c>
      <c r="E41" s="188">
        <v>1097.9999999999998</v>
      </c>
      <c r="F41" s="189">
        <v>88.999999999999957</v>
      </c>
      <c r="G41" s="189">
        <v>3655</v>
      </c>
      <c r="H41" s="189">
        <v>60</v>
      </c>
      <c r="I41" s="189">
        <v>173.00000000000009</v>
      </c>
      <c r="J41" s="189">
        <v>49.000000000000014</v>
      </c>
      <c r="K41" s="189">
        <v>1085.9999999999991</v>
      </c>
      <c r="L41" s="189">
        <v>34</v>
      </c>
      <c r="M41" s="189">
        <v>0</v>
      </c>
      <c r="N41" s="190">
        <v>4.0000000000000018</v>
      </c>
      <c r="O41" s="196">
        <f t="shared" si="10"/>
        <v>6247.9999999999991</v>
      </c>
    </row>
    <row r="42" spans="1:15">
      <c r="A42" s="1548"/>
      <c r="B42" s="181"/>
      <c r="C42" s="181"/>
      <c r="D42" s="178"/>
      <c r="E42" s="191">
        <f>E43+E44+E45+E46</f>
        <v>30131.000000000004</v>
      </c>
      <c r="F42" s="191">
        <f t="shared" ref="F42:N42" si="13">F43+F44+F45+F46</f>
        <v>2367.0000000000009</v>
      </c>
      <c r="G42" s="191">
        <f t="shared" si="13"/>
        <v>19453.000000000007</v>
      </c>
      <c r="H42" s="191">
        <f t="shared" si="13"/>
        <v>12394.000000000007</v>
      </c>
      <c r="I42" s="191">
        <f t="shared" si="13"/>
        <v>7982.9999999999964</v>
      </c>
      <c r="J42" s="191">
        <f t="shared" si="13"/>
        <v>472.00000000000028</v>
      </c>
      <c r="K42" s="191">
        <f t="shared" si="13"/>
        <v>17335.000000000004</v>
      </c>
      <c r="L42" s="191">
        <f t="shared" si="13"/>
        <v>515.00000000000023</v>
      </c>
      <c r="M42" s="191">
        <f t="shared" si="13"/>
        <v>348.00000000000011</v>
      </c>
      <c r="N42" s="191">
        <f t="shared" si="13"/>
        <v>1255.9999999999995</v>
      </c>
      <c r="O42" s="196">
        <f t="shared" si="10"/>
        <v>92254.000000000015</v>
      </c>
    </row>
    <row r="43" spans="1:15">
      <c r="A43" s="1548"/>
      <c r="B43" s="1551" t="s">
        <v>270</v>
      </c>
      <c r="C43" s="1551" t="s">
        <v>269</v>
      </c>
      <c r="D43" s="178" t="s">
        <v>268</v>
      </c>
      <c r="E43" s="188">
        <v>6252.0000000000064</v>
      </c>
      <c r="F43" s="189">
        <v>463</v>
      </c>
      <c r="G43" s="189">
        <v>2690.0000000000005</v>
      </c>
      <c r="H43" s="189">
        <v>5261.0000000000055</v>
      </c>
      <c r="I43" s="189">
        <v>1720.9999999999989</v>
      </c>
      <c r="J43" s="189">
        <v>58.000000000000078</v>
      </c>
      <c r="K43" s="189">
        <v>3208.0000000000023</v>
      </c>
      <c r="L43" s="189">
        <v>440.00000000000028</v>
      </c>
      <c r="M43" s="189">
        <v>48.000000000000014</v>
      </c>
      <c r="N43" s="190">
        <v>712.99999999999943</v>
      </c>
      <c r="O43" s="196">
        <f t="shared" si="10"/>
        <v>20854.000000000015</v>
      </c>
    </row>
    <row r="44" spans="1:15">
      <c r="A44" s="1548"/>
      <c r="B44" s="1550"/>
      <c r="C44" s="1550"/>
      <c r="D44" s="178" t="s">
        <v>270</v>
      </c>
      <c r="E44" s="188">
        <v>7882.9999999999964</v>
      </c>
      <c r="F44" s="189">
        <v>814</v>
      </c>
      <c r="G44" s="189">
        <v>4906.0000000000018</v>
      </c>
      <c r="H44" s="189">
        <v>3357.9999999999982</v>
      </c>
      <c r="I44" s="189">
        <v>2793.9999999999995</v>
      </c>
      <c r="J44" s="189">
        <v>184.00000000000014</v>
      </c>
      <c r="K44" s="189">
        <v>5209</v>
      </c>
      <c r="L44" s="189">
        <v>59.000000000000021</v>
      </c>
      <c r="M44" s="189">
        <v>76.000000000000071</v>
      </c>
      <c r="N44" s="190">
        <v>203.99999999999997</v>
      </c>
      <c r="O44" s="196">
        <f t="shared" si="10"/>
        <v>25486.999999999996</v>
      </c>
    </row>
    <row r="45" spans="1:15">
      <c r="A45" s="1548"/>
      <c r="B45" s="1550"/>
      <c r="C45" s="1550"/>
      <c r="D45" s="178" t="s">
        <v>271</v>
      </c>
      <c r="E45" s="188">
        <v>7634.9999999999945</v>
      </c>
      <c r="F45" s="189">
        <v>573.00000000000034</v>
      </c>
      <c r="G45" s="189">
        <v>7858.0000000000027</v>
      </c>
      <c r="H45" s="189">
        <v>1343.0000000000016</v>
      </c>
      <c r="I45" s="189">
        <v>1153.9999999999998</v>
      </c>
      <c r="J45" s="189">
        <v>93.000000000000043</v>
      </c>
      <c r="K45" s="189">
        <v>3777.0000000000014</v>
      </c>
      <c r="L45" s="189">
        <v>15.999999999999986</v>
      </c>
      <c r="M45" s="189">
        <v>68.000000000000014</v>
      </c>
      <c r="N45" s="190">
        <v>69</v>
      </c>
      <c r="O45" s="196">
        <f t="shared" si="10"/>
        <v>22586</v>
      </c>
    </row>
    <row r="46" spans="1:15">
      <c r="A46" s="1548"/>
      <c r="B46" s="1550"/>
      <c r="C46" s="1550"/>
      <c r="D46" s="178" t="s">
        <v>272</v>
      </c>
      <c r="E46" s="188">
        <v>8361.0000000000036</v>
      </c>
      <c r="F46" s="189">
        <v>517.00000000000023</v>
      </c>
      <c r="G46" s="189">
        <v>3999.000000000005</v>
      </c>
      <c r="H46" s="189">
        <v>2432.0000000000009</v>
      </c>
      <c r="I46" s="189">
        <v>2313.9999999999982</v>
      </c>
      <c r="J46" s="189">
        <v>137</v>
      </c>
      <c r="K46" s="189">
        <v>5141.0000000000009</v>
      </c>
      <c r="L46" s="189">
        <v>0</v>
      </c>
      <c r="M46" s="189">
        <v>156.00000000000003</v>
      </c>
      <c r="N46" s="190">
        <v>270</v>
      </c>
      <c r="O46" s="196">
        <f t="shared" si="10"/>
        <v>23327.000000000007</v>
      </c>
    </row>
    <row r="47" spans="1:15">
      <c r="A47" s="1548"/>
      <c r="B47" s="181"/>
      <c r="C47" s="181"/>
      <c r="D47" s="178"/>
      <c r="E47" s="191">
        <f>E48+E49+E50+E51</f>
        <v>243</v>
      </c>
      <c r="F47" s="191">
        <f t="shared" ref="F47:N47" si="14">F48+F49+F50+F51</f>
        <v>1222.0000000000002</v>
      </c>
      <c r="G47" s="191">
        <f t="shared" si="14"/>
        <v>13512.999999999995</v>
      </c>
      <c r="H47" s="191">
        <f t="shared" si="14"/>
        <v>9456.9999999999964</v>
      </c>
      <c r="I47" s="191">
        <f t="shared" si="14"/>
        <v>38660.999999999985</v>
      </c>
      <c r="J47" s="191">
        <f t="shared" si="14"/>
        <v>5700.9999999999982</v>
      </c>
      <c r="K47" s="191">
        <f t="shared" si="14"/>
        <v>91406.999999999956</v>
      </c>
      <c r="L47" s="191">
        <f t="shared" si="14"/>
        <v>15407.999999999998</v>
      </c>
      <c r="M47" s="191">
        <f t="shared" si="14"/>
        <v>11648.000000000004</v>
      </c>
      <c r="N47" s="191">
        <f t="shared" si="14"/>
        <v>1492.0000000000009</v>
      </c>
      <c r="O47" s="196">
        <f t="shared" si="10"/>
        <v>188751.99999999994</v>
      </c>
    </row>
    <row r="48" spans="1:15">
      <c r="A48" s="1548"/>
      <c r="B48" s="1551" t="s">
        <v>271</v>
      </c>
      <c r="C48" s="1551" t="s">
        <v>269</v>
      </c>
      <c r="D48" s="178" t="s">
        <v>268</v>
      </c>
      <c r="E48" s="188">
        <v>17.000000000000007</v>
      </c>
      <c r="F48" s="189">
        <v>307</v>
      </c>
      <c r="G48" s="189">
        <v>3785.9999999999986</v>
      </c>
      <c r="H48" s="189">
        <v>2271.0000000000009</v>
      </c>
      <c r="I48" s="189">
        <v>5899.9999999999991</v>
      </c>
      <c r="J48" s="189">
        <v>1637.9999999999998</v>
      </c>
      <c r="K48" s="189">
        <v>20684.999999999989</v>
      </c>
      <c r="L48" s="189">
        <v>3554.9999999999982</v>
      </c>
      <c r="M48" s="189">
        <v>1897.000000000003</v>
      </c>
      <c r="N48" s="190">
        <v>263.00000000000017</v>
      </c>
      <c r="O48" s="196">
        <f t="shared" si="10"/>
        <v>40318.999999999993</v>
      </c>
    </row>
    <row r="49" spans="1:15">
      <c r="A49" s="1548"/>
      <c r="B49" s="1550"/>
      <c r="C49" s="1550"/>
      <c r="D49" s="178" t="s">
        <v>270</v>
      </c>
      <c r="E49" s="188">
        <v>50.999999999999979</v>
      </c>
      <c r="F49" s="189">
        <v>234.00000000000011</v>
      </c>
      <c r="G49" s="189">
        <v>2643.9999999999982</v>
      </c>
      <c r="H49" s="189">
        <v>2770.9999999999973</v>
      </c>
      <c r="I49" s="189">
        <v>7949.9999999999982</v>
      </c>
      <c r="J49" s="189">
        <v>899.99999999999932</v>
      </c>
      <c r="K49" s="189">
        <v>24900.999999999989</v>
      </c>
      <c r="L49" s="189">
        <v>3399.9999999999995</v>
      </c>
      <c r="M49" s="189">
        <v>2821.9999999999986</v>
      </c>
      <c r="N49" s="190">
        <v>370.00000000000017</v>
      </c>
      <c r="O49" s="196">
        <f t="shared" si="10"/>
        <v>46042.999999999985</v>
      </c>
    </row>
    <row r="50" spans="1:15">
      <c r="A50" s="1548"/>
      <c r="B50" s="1550"/>
      <c r="C50" s="1550"/>
      <c r="D50" s="178" t="s">
        <v>271</v>
      </c>
      <c r="E50" s="188">
        <v>170</v>
      </c>
      <c r="F50" s="189">
        <v>252.00000000000014</v>
      </c>
      <c r="G50" s="189">
        <v>4021.9999999999986</v>
      </c>
      <c r="H50" s="189">
        <v>1924.9999999999989</v>
      </c>
      <c r="I50" s="189">
        <v>7683</v>
      </c>
      <c r="J50" s="189">
        <v>1346.9999999999986</v>
      </c>
      <c r="K50" s="189">
        <v>16639.999999999985</v>
      </c>
      <c r="L50" s="189">
        <v>3570.9999999999986</v>
      </c>
      <c r="M50" s="189">
        <v>2755.9999999999986</v>
      </c>
      <c r="N50" s="190">
        <v>520.0000000000008</v>
      </c>
      <c r="O50" s="196">
        <f t="shared" si="10"/>
        <v>38885.999999999985</v>
      </c>
    </row>
    <row r="51" spans="1:15">
      <c r="A51" s="1548"/>
      <c r="B51" s="1550"/>
      <c r="C51" s="1550"/>
      <c r="D51" s="178" t="s">
        <v>272</v>
      </c>
      <c r="E51" s="188">
        <v>5.000000000000008</v>
      </c>
      <c r="F51" s="189">
        <v>429</v>
      </c>
      <c r="G51" s="189">
        <v>3061</v>
      </c>
      <c r="H51" s="189">
        <v>2489.9999999999986</v>
      </c>
      <c r="I51" s="189">
        <v>17127.999999999989</v>
      </c>
      <c r="J51" s="189">
        <v>1816</v>
      </c>
      <c r="K51" s="189">
        <v>29180.999999999993</v>
      </c>
      <c r="L51" s="189">
        <v>4882.0000000000018</v>
      </c>
      <c r="M51" s="189">
        <v>4173.0000000000027</v>
      </c>
      <c r="N51" s="190">
        <v>338.99999999999989</v>
      </c>
      <c r="O51" s="196">
        <f t="shared" si="10"/>
        <v>63503.999999999985</v>
      </c>
    </row>
    <row r="52" spans="1:15">
      <c r="A52" s="1548"/>
      <c r="B52" s="181"/>
      <c r="C52" s="181"/>
      <c r="D52" s="178"/>
      <c r="E52" s="191">
        <f>E53+E54+E55+E56</f>
        <v>17830.000000000007</v>
      </c>
      <c r="F52" s="191">
        <f t="shared" ref="F52:N52" si="15">F53+F54+F55+F56</f>
        <v>3544.0000000000018</v>
      </c>
      <c r="G52" s="191">
        <f t="shared" si="15"/>
        <v>22218.000000000004</v>
      </c>
      <c r="H52" s="191">
        <f t="shared" si="15"/>
        <v>38672.999999999985</v>
      </c>
      <c r="I52" s="191">
        <f t="shared" si="15"/>
        <v>6434.9999999999973</v>
      </c>
      <c r="J52" s="191">
        <f t="shared" si="15"/>
        <v>7825.9999999999982</v>
      </c>
      <c r="K52" s="191">
        <f t="shared" si="15"/>
        <v>115216.00000000001</v>
      </c>
      <c r="L52" s="191">
        <f t="shared" si="15"/>
        <v>51384</v>
      </c>
      <c r="M52" s="191">
        <f t="shared" si="15"/>
        <v>20852</v>
      </c>
      <c r="N52" s="191">
        <f t="shared" si="15"/>
        <v>722</v>
      </c>
      <c r="O52" s="196">
        <f t="shared" si="10"/>
        <v>284700</v>
      </c>
    </row>
    <row r="53" spans="1:15" ht="15" thickBot="1">
      <c r="A53" s="1548"/>
      <c r="B53" s="1552" t="s">
        <v>272</v>
      </c>
      <c r="C53" s="1552" t="s">
        <v>269</v>
      </c>
      <c r="D53" s="178" t="s">
        <v>268</v>
      </c>
      <c r="E53" s="188">
        <v>4808.0000000000036</v>
      </c>
      <c r="F53" s="189">
        <v>78.000000000000057</v>
      </c>
      <c r="G53" s="189">
        <v>3409.0000000000005</v>
      </c>
      <c r="H53" s="189">
        <v>4631.0000000000018</v>
      </c>
      <c r="I53" s="189">
        <v>1332</v>
      </c>
      <c r="J53" s="189">
        <v>511.99999999999966</v>
      </c>
      <c r="K53" s="189">
        <v>26877.999999999989</v>
      </c>
      <c r="L53" s="189">
        <v>7469.0000000000018</v>
      </c>
      <c r="M53" s="189">
        <v>4815.0000000000009</v>
      </c>
      <c r="N53" s="190">
        <v>180.99999999999994</v>
      </c>
      <c r="O53" s="196">
        <f t="shared" si="10"/>
        <v>54113</v>
      </c>
    </row>
    <row r="54" spans="1:15">
      <c r="A54" s="1548"/>
      <c r="B54" s="1550"/>
      <c r="C54" s="1550"/>
      <c r="D54" s="178" t="s">
        <v>270</v>
      </c>
      <c r="E54" s="188">
        <v>3285.0000000000018</v>
      </c>
      <c r="F54" s="189">
        <v>2924.0000000000018</v>
      </c>
      <c r="G54" s="189">
        <v>2850.9999999999991</v>
      </c>
      <c r="H54" s="189">
        <v>14864.999999999996</v>
      </c>
      <c r="I54" s="189">
        <v>1822.9999999999995</v>
      </c>
      <c r="J54" s="189">
        <v>2383</v>
      </c>
      <c r="K54" s="189">
        <v>28081.000000000011</v>
      </c>
      <c r="L54" s="189">
        <v>13498.000000000005</v>
      </c>
      <c r="M54" s="189">
        <v>1337</v>
      </c>
      <c r="N54" s="190">
        <v>139.00000000000003</v>
      </c>
      <c r="O54" s="196">
        <f t="shared" si="10"/>
        <v>71186.000000000015</v>
      </c>
    </row>
    <row r="55" spans="1:15">
      <c r="A55" s="1548"/>
      <c r="B55" s="1550"/>
      <c r="C55" s="1550"/>
      <c r="D55" s="178" t="s">
        <v>271</v>
      </c>
      <c r="E55" s="188">
        <v>3484</v>
      </c>
      <c r="F55" s="189">
        <v>130.00000000000009</v>
      </c>
      <c r="G55" s="189">
        <v>10233.999999999998</v>
      </c>
      <c r="H55" s="189">
        <v>4738.9999999999982</v>
      </c>
      <c r="I55" s="189">
        <v>761.00000000000057</v>
      </c>
      <c r="J55" s="189">
        <v>1303.0000000000009</v>
      </c>
      <c r="K55" s="189">
        <v>28228</v>
      </c>
      <c r="L55" s="189">
        <v>11774.000000000009</v>
      </c>
      <c r="M55" s="189">
        <v>886.00000000000057</v>
      </c>
      <c r="N55" s="190">
        <v>48.000000000000014</v>
      </c>
      <c r="O55" s="196">
        <f t="shared" si="10"/>
        <v>61587.000000000007</v>
      </c>
    </row>
    <row r="56" spans="1:15" ht="15" thickBot="1">
      <c r="A56" s="1544"/>
      <c r="B56" s="1545"/>
      <c r="C56" s="1545"/>
      <c r="D56" s="179" t="s">
        <v>272</v>
      </c>
      <c r="E56" s="192">
        <v>6253.0000000000018</v>
      </c>
      <c r="F56" s="193">
        <v>411.99999999999994</v>
      </c>
      <c r="G56" s="193">
        <v>5724.0000000000045</v>
      </c>
      <c r="H56" s="193">
        <v>14437.999999999987</v>
      </c>
      <c r="I56" s="193">
        <v>2518.9999999999973</v>
      </c>
      <c r="J56" s="193">
        <v>3627.9999999999977</v>
      </c>
      <c r="K56" s="193">
        <v>32029.000000000011</v>
      </c>
      <c r="L56" s="193">
        <v>18642.999999999989</v>
      </c>
      <c r="M56" s="193">
        <v>13813.999999999998</v>
      </c>
      <c r="N56" s="194">
        <v>354</v>
      </c>
      <c r="O56" s="196">
        <f t="shared" si="10"/>
        <v>97813.999999999985</v>
      </c>
    </row>
    <row r="57" spans="1:15" ht="15" thickBot="1">
      <c r="A57" s="180"/>
      <c r="B57" s="181"/>
      <c r="C57" s="181"/>
      <c r="D57" s="182"/>
      <c r="E57" s="106">
        <f t="shared" ref="E57:O57" si="16">E3/E32</f>
        <v>2.57779882691537</v>
      </c>
      <c r="F57" s="106">
        <f t="shared" si="16"/>
        <v>3.7950744106413823</v>
      </c>
      <c r="G57" s="106">
        <f t="shared" si="16"/>
        <v>1.8338718750408811</v>
      </c>
      <c r="H57" s="106">
        <f t="shared" si="16"/>
        <v>2.365854865038667</v>
      </c>
      <c r="I57" s="106">
        <f t="shared" si="16"/>
        <v>2.333407630298304</v>
      </c>
      <c r="J57" s="106">
        <f t="shared" si="16"/>
        <v>2.4981687561628405</v>
      </c>
      <c r="K57" s="106">
        <f t="shared" si="16"/>
        <v>2.5431734090599871</v>
      </c>
      <c r="L57" s="106">
        <f t="shared" si="16"/>
        <v>2.4166678820938405</v>
      </c>
      <c r="M57" s="106">
        <f t="shared" si="16"/>
        <v>3.0516543390253545</v>
      </c>
      <c r="N57" s="106">
        <f t="shared" si="16"/>
        <v>2.0715512306811679</v>
      </c>
      <c r="O57" s="233">
        <f t="shared" si="16"/>
        <v>2.4447066936281781</v>
      </c>
    </row>
    <row r="58" spans="1:15" ht="15" thickBot="1">
      <c r="A58" s="180"/>
      <c r="B58" s="181"/>
      <c r="C58" s="181"/>
      <c r="D58" s="177" t="s">
        <v>268</v>
      </c>
      <c r="E58" s="106">
        <f t="shared" ref="E58:O81" si="17">E4/E33</f>
        <v>2.3363948566408408</v>
      </c>
      <c r="F58" s="106">
        <f t="shared" si="17"/>
        <v>3.612159329140463</v>
      </c>
      <c r="G58" s="106">
        <f t="shared" si="17"/>
        <v>1.5767721265518628</v>
      </c>
      <c r="H58" s="106">
        <f t="shared" si="17"/>
        <v>1.8925110855641303</v>
      </c>
      <c r="I58" s="106">
        <f t="shared" si="17"/>
        <v>2.581472109142922</v>
      </c>
      <c r="J58" s="106">
        <f t="shared" si="17"/>
        <v>1.7657374100719421</v>
      </c>
      <c r="K58" s="106">
        <f t="shared" si="17"/>
        <v>2.6090694636695071</v>
      </c>
      <c r="L58" s="106">
        <f t="shared" si="17"/>
        <v>2.5113838341091856</v>
      </c>
      <c r="M58" s="106">
        <f t="shared" si="17"/>
        <v>1.6693786982248515</v>
      </c>
      <c r="N58" s="106">
        <f t="shared" si="17"/>
        <v>1.7489214840379637</v>
      </c>
      <c r="O58" s="233">
        <f t="shared" si="17"/>
        <v>2.3210378658344264</v>
      </c>
    </row>
    <row r="59" spans="1:15" ht="15" thickBot="1">
      <c r="A59" s="180"/>
      <c r="B59" s="181"/>
      <c r="C59" s="181"/>
      <c r="D59" s="178" t="s">
        <v>270</v>
      </c>
      <c r="E59" s="106">
        <f t="shared" si="17"/>
        <v>2.7147572961212396</v>
      </c>
      <c r="F59" s="106">
        <f t="shared" si="17"/>
        <v>4.1496198184939921</v>
      </c>
      <c r="G59" s="106">
        <f t="shared" si="17"/>
        <v>1.5195108793382488</v>
      </c>
      <c r="H59" s="106">
        <f t="shared" si="17"/>
        <v>2.4603597601598954</v>
      </c>
      <c r="I59" s="106">
        <f t="shared" si="17"/>
        <v>2.5294026014487128</v>
      </c>
      <c r="J59" s="106">
        <f t="shared" si="17"/>
        <v>3.0048185941043086</v>
      </c>
      <c r="K59" s="106">
        <f t="shared" si="17"/>
        <v>2.562074658041912</v>
      </c>
      <c r="L59" s="106">
        <f t="shared" si="17"/>
        <v>2.4037842190016092</v>
      </c>
      <c r="M59" s="106">
        <f t="shared" si="17"/>
        <v>1.9629716981132084</v>
      </c>
      <c r="N59" s="106">
        <f t="shared" si="17"/>
        <v>2.5631067961165055</v>
      </c>
      <c r="O59" s="233">
        <f t="shared" si="17"/>
        <v>2.4630278816839994</v>
      </c>
    </row>
    <row r="60" spans="1:15" ht="15" thickBot="1">
      <c r="A60" s="180"/>
      <c r="B60" s="181"/>
      <c r="C60" s="181"/>
      <c r="D60" s="178" t="s">
        <v>271</v>
      </c>
      <c r="E60" s="106">
        <f t="shared" si="17"/>
        <v>2.6683669642187393</v>
      </c>
      <c r="F60" s="106">
        <f t="shared" si="17"/>
        <v>3.6905829596412567</v>
      </c>
      <c r="G60" s="106">
        <f t="shared" si="17"/>
        <v>1.8821755205292861</v>
      </c>
      <c r="H60" s="106">
        <f t="shared" si="17"/>
        <v>2.5611698817672695</v>
      </c>
      <c r="I60" s="106">
        <f t="shared" si="17"/>
        <v>2.6095540098199668</v>
      </c>
      <c r="J60" s="106">
        <f t="shared" si="17"/>
        <v>2.3874289772727275</v>
      </c>
      <c r="K60" s="106">
        <f t="shared" si="17"/>
        <v>2.6282693042237111</v>
      </c>
      <c r="L60" s="106">
        <f t="shared" si="17"/>
        <v>1.9781659388646273</v>
      </c>
      <c r="M60" s="106">
        <f t="shared" si="17"/>
        <v>2.0064690026954191</v>
      </c>
      <c r="N60" s="106">
        <f t="shared" si="17"/>
        <v>1.993817619783615</v>
      </c>
      <c r="O60" s="233">
        <f t="shared" si="17"/>
        <v>2.3655749293119701</v>
      </c>
    </row>
    <row r="61" spans="1:15" ht="15" thickBot="1">
      <c r="A61" s="180"/>
      <c r="B61" s="181"/>
      <c r="C61" s="181"/>
      <c r="D61" s="178" t="s">
        <v>272</v>
      </c>
      <c r="E61" s="106">
        <f t="shared" si="17"/>
        <v>2.5771457657313719</v>
      </c>
      <c r="F61" s="106">
        <f t="shared" si="17"/>
        <v>2.9972356599861798</v>
      </c>
      <c r="G61" s="106">
        <f t="shared" si="17"/>
        <v>2.2575582456353769</v>
      </c>
      <c r="H61" s="106">
        <f t="shared" si="17"/>
        <v>2.4796086508753881</v>
      </c>
      <c r="I61" s="106">
        <f t="shared" si="17"/>
        <v>1.9958886780518676</v>
      </c>
      <c r="J61" s="106">
        <f t="shared" si="17"/>
        <v>2.5253996447602147</v>
      </c>
      <c r="K61" s="106">
        <f t="shared" si="17"/>
        <v>2.4136453282322767</v>
      </c>
      <c r="L61" s="106">
        <f t="shared" si="17"/>
        <v>2.6727789804321063</v>
      </c>
      <c r="M61" s="106">
        <f t="shared" si="17"/>
        <v>4.0348343713829005</v>
      </c>
      <c r="N61" s="106">
        <f t="shared" si="17"/>
        <v>2.1437435367114799</v>
      </c>
      <c r="O61" s="233">
        <f t="shared" si="17"/>
        <v>2.5643528049745155</v>
      </c>
    </row>
    <row r="62" spans="1:15" ht="15" thickBot="1">
      <c r="A62" s="180"/>
      <c r="B62" s="181"/>
      <c r="C62" s="181"/>
      <c r="D62" s="182"/>
      <c r="E62" s="106">
        <f t="shared" si="17"/>
        <v>1.1112936958470274</v>
      </c>
      <c r="F62" s="106">
        <f t="shared" si="17"/>
        <v>1.0543478260869568</v>
      </c>
      <c r="G62" s="106">
        <f t="shared" si="17"/>
        <v>1.5080208872371454</v>
      </c>
      <c r="H62" s="106">
        <f t="shared" si="17"/>
        <v>1.8130081300813006</v>
      </c>
      <c r="I62" s="106">
        <f t="shared" si="17"/>
        <v>1.2252964426877471</v>
      </c>
      <c r="J62" s="106">
        <f t="shared" si="17"/>
        <v>1</v>
      </c>
      <c r="K62" s="106">
        <f t="shared" si="17"/>
        <v>1.1038927558649139</v>
      </c>
      <c r="L62" s="106">
        <f t="shared" si="17"/>
        <v>1.0414012738853502</v>
      </c>
      <c r="M62" s="106">
        <f t="shared" si="17"/>
        <v>1</v>
      </c>
      <c r="N62" s="106">
        <f t="shared" si="17"/>
        <v>1.0416666666666667</v>
      </c>
      <c r="O62" s="233">
        <f t="shared" si="17"/>
        <v>1.3548014773776547</v>
      </c>
    </row>
    <row r="63" spans="1:15" ht="15" thickBot="1">
      <c r="A63" s="1547" t="s">
        <v>267</v>
      </c>
      <c r="B63" s="1549" t="s">
        <v>268</v>
      </c>
      <c r="C63" s="1549" t="s">
        <v>269</v>
      </c>
      <c r="D63" s="177" t="s">
        <v>268</v>
      </c>
      <c r="E63" s="106">
        <f t="shared" si="17"/>
        <v>1.0200831024930741</v>
      </c>
      <c r="F63" s="106">
        <f t="shared" si="17"/>
        <v>1.0566037735849063</v>
      </c>
      <c r="G63" s="106">
        <f t="shared" si="17"/>
        <v>1.3776923076923073</v>
      </c>
      <c r="H63" s="106">
        <f t="shared" si="17"/>
        <v>6.133333333333332</v>
      </c>
      <c r="I63" s="106">
        <f t="shared" si="17"/>
        <v>1.1323529411764699</v>
      </c>
      <c r="J63" s="106">
        <f t="shared" si="17"/>
        <v>1</v>
      </c>
      <c r="K63" s="106">
        <f t="shared" si="17"/>
        <v>1.0593869731800762</v>
      </c>
      <c r="L63" s="106">
        <f t="shared" si="17"/>
        <v>1.0341880341880341</v>
      </c>
      <c r="M63" s="106">
        <v>0</v>
      </c>
      <c r="N63" s="106">
        <f t="shared" si="17"/>
        <v>1</v>
      </c>
      <c r="O63" s="233">
        <f t="shared" si="17"/>
        <v>1.2224576271186436</v>
      </c>
    </row>
    <row r="64" spans="1:15">
      <c r="A64" s="1548"/>
      <c r="B64" s="1550"/>
      <c r="C64" s="1550"/>
      <c r="D64" s="178" t="s">
        <v>270</v>
      </c>
      <c r="E64" s="106">
        <f t="shared" si="17"/>
        <v>1.1440758293838871</v>
      </c>
      <c r="F64" s="106">
        <f t="shared" si="17"/>
        <v>1.0666666666666667</v>
      </c>
      <c r="G64" s="106">
        <f t="shared" si="17"/>
        <v>1.49888570518943</v>
      </c>
      <c r="H64" s="106">
        <f t="shared" si="17"/>
        <v>1.1499999999999999</v>
      </c>
      <c r="I64" s="106">
        <f t="shared" si="17"/>
        <v>1.5294117647058822</v>
      </c>
      <c r="J64" s="106">
        <f t="shared" si="17"/>
        <v>1</v>
      </c>
      <c r="K64" s="106">
        <f t="shared" si="17"/>
        <v>1.1517476555839732</v>
      </c>
      <c r="L64" s="106">
        <f t="shared" si="17"/>
        <v>1.0487238979118327</v>
      </c>
      <c r="M64" s="106">
        <f t="shared" si="17"/>
        <v>1</v>
      </c>
      <c r="N64" s="106">
        <f t="shared" si="17"/>
        <v>1</v>
      </c>
      <c r="O64" s="233">
        <f t="shared" si="17"/>
        <v>1.362185917645935</v>
      </c>
    </row>
    <row r="65" spans="1:15">
      <c r="A65" s="1548"/>
      <c r="B65" s="1550"/>
      <c r="C65" s="1550"/>
      <c r="D65" s="178" t="s">
        <v>271</v>
      </c>
      <c r="E65" s="106">
        <f t="shared" si="17"/>
        <v>1.1527913809990207</v>
      </c>
      <c r="F65" s="106">
        <f t="shared" si="17"/>
        <v>1.0687500000000001</v>
      </c>
      <c r="G65" s="106">
        <f t="shared" si="17"/>
        <v>1.5720183486238537</v>
      </c>
      <c r="H65" s="106">
        <f t="shared" si="17"/>
        <v>1.7142857142857142</v>
      </c>
      <c r="I65" s="106">
        <f t="shared" si="17"/>
        <v>1.0168539325842705</v>
      </c>
      <c r="J65" s="106">
        <f t="shared" si="17"/>
        <v>1</v>
      </c>
      <c r="K65" s="106">
        <f t="shared" si="17"/>
        <v>1.0500910746812382</v>
      </c>
      <c r="L65" s="106">
        <f t="shared" si="17"/>
        <v>1.0022727272727274</v>
      </c>
      <c r="M65" s="106">
        <v>0</v>
      </c>
      <c r="N65" s="106">
        <f t="shared" si="17"/>
        <v>1</v>
      </c>
      <c r="O65" s="233">
        <f t="shared" si="17"/>
        <v>1.4227782571182057</v>
      </c>
    </row>
    <row r="66" spans="1:15">
      <c r="A66" s="1548"/>
      <c r="B66" s="1550"/>
      <c r="C66" s="1550"/>
      <c r="D66" s="178" t="s">
        <v>272</v>
      </c>
      <c r="E66" s="106">
        <f t="shared" si="17"/>
        <v>1.091074681238615</v>
      </c>
      <c r="F66" s="106">
        <f t="shared" si="17"/>
        <v>1.0112359550561796</v>
      </c>
      <c r="G66" s="106">
        <f t="shared" si="17"/>
        <v>1.4637482900136796</v>
      </c>
      <c r="H66" s="106">
        <f t="shared" si="17"/>
        <v>1</v>
      </c>
      <c r="I66" s="106">
        <f t="shared" si="17"/>
        <v>1.0346820809248556</v>
      </c>
      <c r="J66" s="106">
        <f t="shared" si="17"/>
        <v>1</v>
      </c>
      <c r="K66" s="106">
        <f t="shared" si="17"/>
        <v>1.1279926335174966</v>
      </c>
      <c r="L66" s="106">
        <f t="shared" si="17"/>
        <v>1.5294117647058825</v>
      </c>
      <c r="M66" s="106">
        <v>0</v>
      </c>
      <c r="N66" s="106">
        <f t="shared" si="17"/>
        <v>1.25</v>
      </c>
      <c r="O66" s="233">
        <f t="shared" si="17"/>
        <v>1.3137003841229193</v>
      </c>
    </row>
    <row r="67" spans="1:15">
      <c r="A67" s="1548"/>
      <c r="B67" s="181"/>
      <c r="C67" s="181"/>
      <c r="D67" s="178"/>
      <c r="E67" s="106">
        <f t="shared" si="17"/>
        <v>3.4388171650459647</v>
      </c>
      <c r="F67" s="106">
        <f t="shared" si="17"/>
        <v>5.3008027038445293</v>
      </c>
      <c r="G67" s="106">
        <f t="shared" si="17"/>
        <v>1.8907109443273531</v>
      </c>
      <c r="H67" s="106">
        <f t="shared" si="17"/>
        <v>1.6923511376472471</v>
      </c>
      <c r="I67" s="106">
        <f t="shared" si="17"/>
        <v>3.2090692722034349</v>
      </c>
      <c r="J67" s="106">
        <f t="shared" si="17"/>
        <v>3.0169491525423724</v>
      </c>
      <c r="K67" s="106">
        <f t="shared" si="17"/>
        <v>3.0571098932794922</v>
      </c>
      <c r="L67" s="106">
        <f t="shared" si="17"/>
        <v>2.906796116504855</v>
      </c>
      <c r="M67" s="106">
        <f t="shared" si="17"/>
        <v>1.9310344827586208</v>
      </c>
      <c r="N67" s="106">
        <f t="shared" si="17"/>
        <v>1.6584394904458608</v>
      </c>
      <c r="O67" s="233">
        <f t="shared" si="17"/>
        <v>2.7988596700414066</v>
      </c>
    </row>
    <row r="68" spans="1:15">
      <c r="A68" s="1548"/>
      <c r="B68" s="1551" t="s">
        <v>270</v>
      </c>
      <c r="C68" s="1551" t="s">
        <v>269</v>
      </c>
      <c r="D68" s="178" t="s">
        <v>268</v>
      </c>
      <c r="E68" s="106">
        <f t="shared" si="17"/>
        <v>3.1391554702495146</v>
      </c>
      <c r="F68" s="106">
        <f t="shared" si="17"/>
        <v>5.8488120950324003</v>
      </c>
      <c r="G68" s="106">
        <f t="shared" si="17"/>
        <v>1.6219330855018601</v>
      </c>
      <c r="H68" s="106">
        <f t="shared" si="17"/>
        <v>1.393271241208893</v>
      </c>
      <c r="I68" s="106">
        <f t="shared" si="17"/>
        <v>2.5973271353864065</v>
      </c>
      <c r="J68" s="106">
        <f t="shared" si="17"/>
        <v>3.689655172413786</v>
      </c>
      <c r="K68" s="106">
        <f t="shared" si="17"/>
        <v>3.1642768079800461</v>
      </c>
      <c r="L68" s="106">
        <f t="shared" si="17"/>
        <v>2.413636363636364</v>
      </c>
      <c r="M68" s="106">
        <f t="shared" si="17"/>
        <v>2.1875</v>
      </c>
      <c r="N68" s="106">
        <f t="shared" si="17"/>
        <v>1.3744740532959334</v>
      </c>
      <c r="O68" s="233">
        <f t="shared" si="17"/>
        <v>2.4460055624820156</v>
      </c>
    </row>
    <row r="69" spans="1:15">
      <c r="A69" s="1548"/>
      <c r="B69" s="1550"/>
      <c r="C69" s="1550"/>
      <c r="D69" s="178" t="s">
        <v>270</v>
      </c>
      <c r="E69" s="106">
        <f t="shared" si="17"/>
        <v>3.5991373842445786</v>
      </c>
      <c r="F69" s="106">
        <f t="shared" si="17"/>
        <v>4.7383292383292375</v>
      </c>
      <c r="G69" s="106">
        <f t="shared" si="17"/>
        <v>1.5442315532001627</v>
      </c>
      <c r="H69" s="106">
        <f t="shared" si="17"/>
        <v>1.6164383561643849</v>
      </c>
      <c r="I69" s="106">
        <f t="shared" si="17"/>
        <v>3.2247673586256296</v>
      </c>
      <c r="J69" s="106">
        <f t="shared" si="17"/>
        <v>4.0326086956521729</v>
      </c>
      <c r="K69" s="106">
        <f t="shared" si="17"/>
        <v>2.903820311000191</v>
      </c>
      <c r="L69" s="106">
        <f t="shared" si="17"/>
        <v>6.7118644067796591</v>
      </c>
      <c r="M69" s="106">
        <f t="shared" si="17"/>
        <v>1.986842105263158</v>
      </c>
      <c r="N69" s="106">
        <f t="shared" si="17"/>
        <v>2.2990196078431406</v>
      </c>
      <c r="O69" s="233">
        <f t="shared" si="17"/>
        <v>2.7907168360340568</v>
      </c>
    </row>
    <row r="70" spans="1:15">
      <c r="A70" s="1548"/>
      <c r="B70" s="1550"/>
      <c r="C70" s="1550"/>
      <c r="D70" s="178" t="s">
        <v>271</v>
      </c>
      <c r="E70" s="106">
        <f t="shared" si="17"/>
        <v>3.5628028814669315</v>
      </c>
      <c r="F70" s="106">
        <f t="shared" si="17"/>
        <v>5.2513089005235605</v>
      </c>
      <c r="G70" s="106">
        <f t="shared" si="17"/>
        <v>2.1300585390684654</v>
      </c>
      <c r="H70" s="106">
        <f t="shared" si="17"/>
        <v>2.4430379746835427</v>
      </c>
      <c r="I70" s="106">
        <f t="shared" si="17"/>
        <v>4.98786828422877</v>
      </c>
      <c r="J70" s="106">
        <f t="shared" si="17"/>
        <v>2.6129032258064528</v>
      </c>
      <c r="K70" s="106">
        <f t="shared" si="17"/>
        <v>3.1948636483981994</v>
      </c>
      <c r="L70" s="106">
        <f t="shared" si="17"/>
        <v>2.4375000000000031</v>
      </c>
      <c r="M70" s="106">
        <f t="shared" si="17"/>
        <v>1.6764705882352959</v>
      </c>
      <c r="N70" s="106">
        <f t="shared" si="17"/>
        <v>2.0434782608695659</v>
      </c>
      <c r="O70" s="233">
        <f t="shared" si="17"/>
        <v>3.036836978659347</v>
      </c>
    </row>
    <row r="71" spans="1:15">
      <c r="A71" s="1548"/>
      <c r="B71" s="1550"/>
      <c r="C71" s="1550"/>
      <c r="D71" s="178" t="s">
        <v>272</v>
      </c>
      <c r="E71" s="106">
        <f t="shared" si="17"/>
        <v>3.398516923812938</v>
      </c>
      <c r="F71" s="106">
        <f t="shared" si="17"/>
        <v>5.7504835589941994</v>
      </c>
      <c r="G71" s="106">
        <f t="shared" si="17"/>
        <v>2.0262565641410322</v>
      </c>
      <c r="H71" s="106">
        <f t="shared" si="17"/>
        <v>2.029605263157892</v>
      </c>
      <c r="I71" s="106">
        <f t="shared" si="17"/>
        <v>2.7579948141745896</v>
      </c>
      <c r="J71" s="106">
        <f t="shared" si="17"/>
        <v>1.6423357664233595</v>
      </c>
      <c r="K71" s="106">
        <f t="shared" si="17"/>
        <v>3.0443493483758046</v>
      </c>
      <c r="L71" s="106">
        <v>0</v>
      </c>
      <c r="M71" s="106">
        <f t="shared" si="17"/>
        <v>1.9358974358974348</v>
      </c>
      <c r="N71" s="106">
        <f t="shared" si="17"/>
        <v>1.825925925925926</v>
      </c>
      <c r="O71" s="233">
        <f t="shared" si="17"/>
        <v>2.8927851845500911</v>
      </c>
    </row>
    <row r="72" spans="1:15">
      <c r="A72" s="1548"/>
      <c r="B72" s="181"/>
      <c r="C72" s="181"/>
      <c r="D72" s="178"/>
      <c r="E72" s="106">
        <f t="shared" si="17"/>
        <v>2.7201646090534997</v>
      </c>
      <c r="F72" s="106">
        <f t="shared" si="17"/>
        <v>1.6906710310965634</v>
      </c>
      <c r="G72" s="106">
        <f t="shared" si="17"/>
        <v>1.5193517353659445</v>
      </c>
      <c r="H72" s="106">
        <f t="shared" si="17"/>
        <v>1.7930633393253685</v>
      </c>
      <c r="I72" s="106">
        <f t="shared" si="17"/>
        <v>2.0399886190217544</v>
      </c>
      <c r="J72" s="106">
        <f t="shared" si="17"/>
        <v>1.848272232941589</v>
      </c>
      <c r="K72" s="106">
        <f t="shared" si="17"/>
        <v>1.953012351351648</v>
      </c>
      <c r="L72" s="106">
        <f t="shared" si="17"/>
        <v>2.3422897196261689</v>
      </c>
      <c r="M72" s="106">
        <f t="shared" si="17"/>
        <v>1.6213083791208787</v>
      </c>
      <c r="N72" s="106">
        <f t="shared" si="17"/>
        <v>2.0174262734584438</v>
      </c>
      <c r="O72" s="233">
        <f t="shared" si="17"/>
        <v>1.939709248113928</v>
      </c>
    </row>
    <row r="73" spans="1:15">
      <c r="A73" s="1548"/>
      <c r="B73" s="1551" t="s">
        <v>271</v>
      </c>
      <c r="C73" s="1551" t="s">
        <v>269</v>
      </c>
      <c r="D73" s="178" t="s">
        <v>268</v>
      </c>
      <c r="E73" s="106">
        <f t="shared" si="17"/>
        <v>2</v>
      </c>
      <c r="F73" s="106">
        <f t="shared" si="17"/>
        <v>1.4495114006514669</v>
      </c>
      <c r="G73" s="106">
        <f t="shared" si="17"/>
        <v>1.6014263074484945</v>
      </c>
      <c r="H73" s="106">
        <f t="shared" si="17"/>
        <v>1.748128577719066</v>
      </c>
      <c r="I73" s="106">
        <f t="shared" si="17"/>
        <v>2.4808474576271213</v>
      </c>
      <c r="J73" s="106">
        <f t="shared" si="17"/>
        <v>1.5311355311355301</v>
      </c>
      <c r="K73" s="106">
        <f t="shared" si="17"/>
        <v>2.0287164612037709</v>
      </c>
      <c r="L73" s="106">
        <f t="shared" si="17"/>
        <v>2.4118143459915644</v>
      </c>
      <c r="M73" s="106">
        <f t="shared" si="17"/>
        <v>2.0701107011070072</v>
      </c>
      <c r="N73" s="106">
        <f t="shared" si="17"/>
        <v>2.365019011406841</v>
      </c>
      <c r="O73" s="233">
        <f t="shared" ref="O73:O81" si="18">O19/O48</f>
        <v>2.0522334383293241</v>
      </c>
    </row>
    <row r="74" spans="1:15">
      <c r="A74" s="1548"/>
      <c r="B74" s="1550"/>
      <c r="C74" s="1550"/>
      <c r="D74" s="178" t="s">
        <v>270</v>
      </c>
      <c r="E74" s="106">
        <f t="shared" si="17"/>
        <v>5.4117647058823604</v>
      </c>
      <c r="F74" s="106">
        <f t="shared" si="17"/>
        <v>2.5256410256410242</v>
      </c>
      <c r="G74" s="106">
        <f t="shared" si="17"/>
        <v>1.4686081694402433</v>
      </c>
      <c r="H74" s="106">
        <f t="shared" si="17"/>
        <v>2.0483579935041534</v>
      </c>
      <c r="I74" s="106">
        <f t="shared" si="17"/>
        <v>2.1522012578616367</v>
      </c>
      <c r="J74" s="106">
        <f t="shared" si="17"/>
        <v>2.2800000000000007</v>
      </c>
      <c r="K74" s="106">
        <f t="shared" si="17"/>
        <v>2.1703947632625216</v>
      </c>
      <c r="L74" s="106">
        <f t="shared" si="17"/>
        <v>2.3579411764705887</v>
      </c>
      <c r="M74" s="106">
        <f t="shared" si="17"/>
        <v>1.5751240255138204</v>
      </c>
      <c r="N74" s="106">
        <f t="shared" si="17"/>
        <v>2.0729729729729729</v>
      </c>
      <c r="O74" s="233">
        <f t="shared" si="18"/>
        <v>2.1037291227765365</v>
      </c>
    </row>
    <row r="75" spans="1:15">
      <c r="A75" s="1548"/>
      <c r="B75" s="1550"/>
      <c r="C75" s="1550"/>
      <c r="D75" s="178" t="s">
        <v>271</v>
      </c>
      <c r="E75" s="106">
        <f t="shared" si="17"/>
        <v>2.0058823529411778</v>
      </c>
      <c r="F75" s="106">
        <f t="shared" si="17"/>
        <v>1.9801587301587313</v>
      </c>
      <c r="G75" s="106">
        <f t="shared" si="17"/>
        <v>1.5614122327200399</v>
      </c>
      <c r="H75" s="106">
        <f t="shared" si="17"/>
        <v>1.873246753246754</v>
      </c>
      <c r="I75" s="106">
        <f t="shared" si="17"/>
        <v>2.2232200963165427</v>
      </c>
      <c r="J75" s="106">
        <f t="shared" si="17"/>
        <v>2.0794357832219763</v>
      </c>
      <c r="K75" s="106">
        <f t="shared" si="17"/>
        <v>2.0411057692307715</v>
      </c>
      <c r="L75" s="106">
        <f t="shared" si="17"/>
        <v>2.2845141416970041</v>
      </c>
      <c r="M75" s="106">
        <f t="shared" si="17"/>
        <v>1.66690856313498</v>
      </c>
      <c r="N75" s="106">
        <f t="shared" si="17"/>
        <v>1.7653846153846133</v>
      </c>
      <c r="O75" s="233">
        <f t="shared" si="18"/>
        <v>2.0120866121483316</v>
      </c>
    </row>
    <row r="76" spans="1:15">
      <c r="A76" s="1548"/>
      <c r="B76" s="1550"/>
      <c r="C76" s="1550"/>
      <c r="D76" s="178" t="s">
        <v>272</v>
      </c>
      <c r="E76" s="106">
        <f t="shared" si="17"/>
        <v>2</v>
      </c>
      <c r="F76" s="106">
        <f t="shared" si="17"/>
        <v>1.2377622377622384</v>
      </c>
      <c r="G76" s="106">
        <f t="shared" si="17"/>
        <v>1.4064031362299902</v>
      </c>
      <c r="H76" s="106">
        <f t="shared" si="17"/>
        <v>1.4879518072289168</v>
      </c>
      <c r="I76" s="106">
        <f t="shared" si="17"/>
        <v>1.7538533395609541</v>
      </c>
      <c r="J76" s="106">
        <f t="shared" si="17"/>
        <v>1.7488986784140972</v>
      </c>
      <c r="K76" s="106">
        <f t="shared" si="17"/>
        <v>1.6636167369178576</v>
      </c>
      <c r="L76" s="106">
        <f t="shared" si="17"/>
        <v>2.3230233510856197</v>
      </c>
      <c r="M76" s="106">
        <f t="shared" si="17"/>
        <v>1.4184040258806609</v>
      </c>
      <c r="N76" s="106">
        <f t="shared" si="17"/>
        <v>2.0737463126843649</v>
      </c>
      <c r="O76" s="233">
        <f t="shared" si="18"/>
        <v>1.7050264550264553</v>
      </c>
    </row>
    <row r="77" spans="1:15">
      <c r="A77" s="1548"/>
      <c r="B77" s="181"/>
      <c r="C77" s="181"/>
      <c r="D77" s="178"/>
      <c r="E77" s="106">
        <f t="shared" si="17"/>
        <v>1.6713965227145255</v>
      </c>
      <c r="F77" s="106">
        <f t="shared" si="17"/>
        <v>3.8707674943566608</v>
      </c>
      <c r="G77" s="106">
        <f t="shared" si="17"/>
        <v>2.2871545593662792</v>
      </c>
      <c r="H77" s="106">
        <f t="shared" si="17"/>
        <v>2.7235280428205737</v>
      </c>
      <c r="I77" s="106">
        <f t="shared" si="17"/>
        <v>3.1406371406371432</v>
      </c>
      <c r="J77" s="106">
        <f t="shared" si="17"/>
        <v>2.9784053156146189</v>
      </c>
      <c r="K77" s="106">
        <f t="shared" si="17"/>
        <v>2.9825111095681165</v>
      </c>
      <c r="L77" s="106">
        <f t="shared" si="17"/>
        <v>2.4676747625720061</v>
      </c>
      <c r="M77" s="106">
        <f t="shared" si="17"/>
        <v>3.8698446192211766</v>
      </c>
      <c r="N77" s="106">
        <f t="shared" si="17"/>
        <v>2.9362880886426606</v>
      </c>
      <c r="O77" s="233">
        <f t="shared" si="18"/>
        <v>2.7974253600281003</v>
      </c>
    </row>
    <row r="78" spans="1:15" ht="15" thickBot="1">
      <c r="A78" s="1548"/>
      <c r="B78" s="1552" t="s">
        <v>272</v>
      </c>
      <c r="C78" s="1552" t="s">
        <v>269</v>
      </c>
      <c r="D78" s="178" t="s">
        <v>268</v>
      </c>
      <c r="E78" s="106">
        <f t="shared" si="17"/>
        <v>1.6890599001663893</v>
      </c>
      <c r="F78" s="106">
        <f t="shared" si="17"/>
        <v>2.3205128205128176</v>
      </c>
      <c r="G78" s="106">
        <f t="shared" si="17"/>
        <v>1.6655910824288649</v>
      </c>
      <c r="H78" s="106">
        <f t="shared" si="17"/>
        <v>2.5167350464262563</v>
      </c>
      <c r="I78" s="106">
        <f t="shared" si="17"/>
        <v>3.1546546546546561</v>
      </c>
      <c r="J78" s="106">
        <f t="shared" si="17"/>
        <v>2.3222656250000013</v>
      </c>
      <c r="K78" s="106">
        <f t="shared" si="17"/>
        <v>3.019532703326143</v>
      </c>
      <c r="L78" s="106">
        <f t="shared" si="17"/>
        <v>2.6339536751907904</v>
      </c>
      <c r="M78" s="106">
        <f t="shared" si="17"/>
        <v>1.5063343717549327</v>
      </c>
      <c r="N78" s="106">
        <f t="shared" si="17"/>
        <v>2.3370165745856353</v>
      </c>
      <c r="O78" s="233">
        <f t="shared" si="18"/>
        <v>2.5785670726073229</v>
      </c>
    </row>
    <row r="79" spans="1:15">
      <c r="A79" s="1548"/>
      <c r="B79" s="1550"/>
      <c r="C79" s="1550"/>
      <c r="D79" s="178" t="s">
        <v>270</v>
      </c>
      <c r="E79" s="106">
        <f t="shared" si="17"/>
        <v>1.5595129375951284</v>
      </c>
      <c r="F79" s="106">
        <f t="shared" si="17"/>
        <v>4.2264021887824912</v>
      </c>
      <c r="G79" s="106">
        <f t="shared" si="17"/>
        <v>1.569624693090145</v>
      </c>
      <c r="H79" s="106">
        <f t="shared" si="17"/>
        <v>2.7295660948536846</v>
      </c>
      <c r="I79" s="106">
        <f t="shared" si="17"/>
        <v>3.2578167855183797</v>
      </c>
      <c r="J79" s="106">
        <f t="shared" si="17"/>
        <v>3.2505245488879564</v>
      </c>
      <c r="K79" s="106">
        <f t="shared" si="17"/>
        <v>2.9049179160286318</v>
      </c>
      <c r="L79" s="106">
        <f t="shared" si="17"/>
        <v>2.4397688546451315</v>
      </c>
      <c r="M79" s="106">
        <f t="shared" si="17"/>
        <v>2.7838444278234857</v>
      </c>
      <c r="N79" s="106">
        <f t="shared" si="17"/>
        <v>4.3453237410071921</v>
      </c>
      <c r="O79" s="233">
        <f t="shared" si="18"/>
        <v>2.739962914056135</v>
      </c>
    </row>
    <row r="80" spans="1:15">
      <c r="A80" s="1548"/>
      <c r="B80" s="1550"/>
      <c r="C80" s="1550"/>
      <c r="D80" s="178" t="s">
        <v>271</v>
      </c>
      <c r="E80" s="106">
        <f t="shared" si="17"/>
        <v>1.6288748564867961</v>
      </c>
      <c r="F80" s="106">
        <f t="shared" si="17"/>
        <v>3.3538461538461539</v>
      </c>
      <c r="G80" s="106">
        <f t="shared" si="17"/>
        <v>2.0821770568692597</v>
      </c>
      <c r="H80" s="106">
        <f t="shared" si="17"/>
        <v>2.879088415277486</v>
      </c>
      <c r="I80" s="106">
        <f t="shared" si="17"/>
        <v>3.2759526938239123</v>
      </c>
      <c r="J80" s="106">
        <f t="shared" si="17"/>
        <v>2.7674597083653092</v>
      </c>
      <c r="K80" s="106">
        <f t="shared" si="17"/>
        <v>2.9599688252798644</v>
      </c>
      <c r="L80" s="106">
        <f t="shared" si="17"/>
        <v>1.9210973331068433</v>
      </c>
      <c r="M80" s="106">
        <f t="shared" si="17"/>
        <v>3.0880361173814883</v>
      </c>
      <c r="N80" s="106">
        <f t="shared" si="17"/>
        <v>4.6041666666666634</v>
      </c>
      <c r="O80" s="233">
        <f t="shared" si="18"/>
        <v>2.5377595921217138</v>
      </c>
    </row>
    <row r="81" spans="1:15" ht="15" thickBot="1">
      <c r="A81" s="1544"/>
      <c r="B81" s="1545"/>
      <c r="C81" s="1545"/>
      <c r="D81" s="179" t="s">
        <v>272</v>
      </c>
      <c r="E81" s="106">
        <f t="shared" si="17"/>
        <v>1.7402846633615858</v>
      </c>
      <c r="F81" s="106">
        <f t="shared" si="17"/>
        <v>1.8033980582524272</v>
      </c>
      <c r="G81" s="106">
        <f t="shared" si="17"/>
        <v>3.3812019566736509</v>
      </c>
      <c r="H81" s="106">
        <f t="shared" si="17"/>
        <v>2.7325806898462415</v>
      </c>
      <c r="I81" s="106">
        <f t="shared" si="17"/>
        <v>3.0075426756649506</v>
      </c>
      <c r="J81" s="106">
        <f t="shared" si="17"/>
        <v>2.9680264608599805</v>
      </c>
      <c r="K81" s="106">
        <f t="shared" si="17"/>
        <v>3.0393393487152274</v>
      </c>
      <c r="L81" s="106">
        <f t="shared" si="17"/>
        <v>2.7664538969050048</v>
      </c>
      <c r="M81" s="106">
        <f t="shared" si="17"/>
        <v>4.8489213841030825</v>
      </c>
      <c r="N81" s="106">
        <f t="shared" si="17"/>
        <v>2.463276836158196</v>
      </c>
      <c r="O81" s="233">
        <f t="shared" si="18"/>
        <v>3.1238166315660338</v>
      </c>
    </row>
  </sheetData>
  <mergeCells count="29">
    <mergeCell ref="A63:A81"/>
    <mergeCell ref="B63:B66"/>
    <mergeCell ref="C63:C66"/>
    <mergeCell ref="B68:B71"/>
    <mergeCell ref="C68:C71"/>
    <mergeCell ref="B73:B76"/>
    <mergeCell ref="C73:C76"/>
    <mergeCell ref="B78:B81"/>
    <mergeCell ref="C78:C81"/>
    <mergeCell ref="A30:D31"/>
    <mergeCell ref="A38:A56"/>
    <mergeCell ref="B38:B41"/>
    <mergeCell ref="C38:C41"/>
    <mergeCell ref="B43:B46"/>
    <mergeCell ref="C43:C46"/>
    <mergeCell ref="B48:B51"/>
    <mergeCell ref="C48:C51"/>
    <mergeCell ref="B53:B56"/>
    <mergeCell ref="C53:C56"/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sqref="A1:F14"/>
    </sheetView>
  </sheetViews>
  <sheetFormatPr defaultRowHeight="14.25"/>
  <sheetData>
    <row r="1" spans="1:13" ht="24.75" thickBot="1">
      <c r="A1" s="1565" t="s">
        <v>94</v>
      </c>
      <c r="B1" s="1566"/>
      <c r="C1" s="261" t="s">
        <v>273</v>
      </c>
      <c r="D1" s="262" t="s">
        <v>274</v>
      </c>
      <c r="E1" s="262" t="s">
        <v>275</v>
      </c>
      <c r="F1" s="262" t="s">
        <v>276</v>
      </c>
      <c r="G1" s="262" t="s">
        <v>277</v>
      </c>
      <c r="H1" s="262" t="s">
        <v>278</v>
      </c>
      <c r="I1" s="262" t="s">
        <v>279</v>
      </c>
      <c r="J1" s="262" t="s">
        <v>280</v>
      </c>
      <c r="K1" s="262" t="s">
        <v>281</v>
      </c>
      <c r="L1" s="263" t="s">
        <v>282</v>
      </c>
    </row>
    <row r="2" spans="1:13" ht="15" thickBot="1">
      <c r="A2" s="1567"/>
      <c r="B2" s="1568"/>
      <c r="C2" s="265" t="s">
        <v>266</v>
      </c>
      <c r="D2" s="266" t="s">
        <v>266</v>
      </c>
      <c r="E2" s="266" t="s">
        <v>266</v>
      </c>
      <c r="F2" s="266" t="s">
        <v>266</v>
      </c>
      <c r="G2" s="266" t="s">
        <v>266</v>
      </c>
      <c r="H2" s="266" t="s">
        <v>266</v>
      </c>
      <c r="I2" s="266" t="s">
        <v>266</v>
      </c>
      <c r="J2" s="266" t="s">
        <v>266</v>
      </c>
      <c r="K2" s="266" t="s">
        <v>266</v>
      </c>
      <c r="L2" s="267" t="s">
        <v>266</v>
      </c>
    </row>
    <row r="3" spans="1:13" ht="15" thickBot="1">
      <c r="A3" s="1569" t="s">
        <v>283</v>
      </c>
      <c r="B3" s="268" t="s">
        <v>284</v>
      </c>
      <c r="C3" s="269">
        <v>9213</v>
      </c>
      <c r="D3" s="270">
        <v>1254.9999999999995</v>
      </c>
      <c r="E3" s="270">
        <v>5971</v>
      </c>
      <c r="F3" s="270">
        <v>5426.0000000000018</v>
      </c>
      <c r="G3" s="270">
        <v>8600.0000000000036</v>
      </c>
      <c r="H3" s="270">
        <v>2109.9999999999991</v>
      </c>
      <c r="I3" s="270">
        <v>27067</v>
      </c>
      <c r="J3" s="270">
        <v>8148.0000000000055</v>
      </c>
      <c r="K3" s="270">
        <v>3890.0000000000018</v>
      </c>
      <c r="L3" s="271">
        <v>493.99999999999989</v>
      </c>
    </row>
    <row r="4" spans="1:13">
      <c r="A4" s="1570"/>
      <c r="B4" s="272" t="s">
        <v>285</v>
      </c>
      <c r="C4" s="273">
        <v>8607</v>
      </c>
      <c r="D4" s="274">
        <v>854</v>
      </c>
      <c r="E4" s="274">
        <v>4842.9999999999991</v>
      </c>
      <c r="F4" s="274">
        <v>8155.0000000000018</v>
      </c>
      <c r="G4" s="274">
        <v>6989</v>
      </c>
      <c r="H4" s="274">
        <v>1115.0000000000014</v>
      </c>
      <c r="I4" s="274">
        <v>52643.999999999964</v>
      </c>
      <c r="J4" s="274">
        <v>8350.9999999999854</v>
      </c>
      <c r="K4" s="274">
        <v>1237.0000000000005</v>
      </c>
      <c r="L4" s="275">
        <v>618.00000000000034</v>
      </c>
    </row>
    <row r="5" spans="1:13">
      <c r="A5" s="1570"/>
      <c r="B5" s="272" t="s">
        <v>286</v>
      </c>
      <c r="C5" s="273">
        <v>11434.000000000007</v>
      </c>
      <c r="D5" s="274">
        <v>1336.9999999999991</v>
      </c>
      <c r="E5" s="274">
        <v>8872</v>
      </c>
      <c r="F5" s="274">
        <v>9466.0000000000018</v>
      </c>
      <c r="G5" s="274">
        <v>7874.0000000000036</v>
      </c>
      <c r="H5" s="274">
        <v>702.00000000000136</v>
      </c>
      <c r="I5" s="274">
        <v>54115.999999999927</v>
      </c>
      <c r="J5" s="274">
        <v>13173.000000000015</v>
      </c>
      <c r="K5" s="274">
        <v>6158.0000000000009</v>
      </c>
      <c r="L5" s="275">
        <v>915.00000000000068</v>
      </c>
    </row>
    <row r="6" spans="1:13">
      <c r="A6" s="1570"/>
      <c r="B6" s="272" t="s">
        <v>287</v>
      </c>
      <c r="C6" s="273">
        <v>10391.999999999995</v>
      </c>
      <c r="D6" s="274">
        <v>8657.0000000000109</v>
      </c>
      <c r="E6" s="274">
        <v>7637.9999999999936</v>
      </c>
      <c r="F6" s="274">
        <v>21422.000000000007</v>
      </c>
      <c r="G6" s="274">
        <v>10344.999999999993</v>
      </c>
      <c r="H6" s="274">
        <v>2604.9999999999995</v>
      </c>
      <c r="I6" s="274">
        <v>71864.999999999971</v>
      </c>
      <c r="J6" s="274">
        <v>14865.000000000015</v>
      </c>
      <c r="K6" s="274">
        <v>1700.9999999999995</v>
      </c>
      <c r="L6" s="275">
        <v>694.0000000000008</v>
      </c>
    </row>
    <row r="7" spans="1:13">
      <c r="A7" s="1570"/>
      <c r="B7" s="272" t="s">
        <v>288</v>
      </c>
      <c r="C7" s="273">
        <v>12286.999999999998</v>
      </c>
      <c r="D7" s="274">
        <v>5647.0000000000027</v>
      </c>
      <c r="E7" s="274">
        <v>7555.0000000000036</v>
      </c>
      <c r="F7" s="274">
        <v>23357.000000000022</v>
      </c>
      <c r="G7" s="274">
        <v>11831.000000000004</v>
      </c>
      <c r="H7" s="274">
        <v>5855.0000000000009</v>
      </c>
      <c r="I7" s="274">
        <v>53879.999999999942</v>
      </c>
      <c r="J7" s="274">
        <v>19280.999999999975</v>
      </c>
      <c r="K7" s="274">
        <v>4560</v>
      </c>
      <c r="L7" s="275">
        <v>459.99999999999977</v>
      </c>
    </row>
    <row r="8" spans="1:13">
      <c r="A8" s="1570"/>
      <c r="B8" s="272" t="s">
        <v>289</v>
      </c>
      <c r="C8" s="273">
        <v>13505.999999999993</v>
      </c>
      <c r="D8" s="274">
        <v>2614</v>
      </c>
      <c r="E8" s="274">
        <v>10156.999999999998</v>
      </c>
      <c r="F8" s="274">
        <v>6923.0000000000045</v>
      </c>
      <c r="G8" s="274">
        <v>10299.000000000005</v>
      </c>
      <c r="H8" s="274">
        <v>2140.9999999999968</v>
      </c>
      <c r="I8" s="274">
        <v>26349.99999999996</v>
      </c>
      <c r="J8" s="274">
        <v>7651</v>
      </c>
      <c r="K8" s="274">
        <v>2061.9999999999973</v>
      </c>
      <c r="L8" s="275">
        <v>694</v>
      </c>
    </row>
    <row r="9" spans="1:13">
      <c r="A9" s="1570"/>
      <c r="B9" s="272" t="s">
        <v>290</v>
      </c>
      <c r="C9" s="273">
        <v>10933.999999999993</v>
      </c>
      <c r="D9" s="274">
        <v>1118.9999999999995</v>
      </c>
      <c r="E9" s="274">
        <v>14711.000000000009</v>
      </c>
      <c r="F9" s="274">
        <v>4992.0000000000045</v>
      </c>
      <c r="G9" s="274">
        <v>8221.9999999999982</v>
      </c>
      <c r="H9" s="274">
        <v>1991</v>
      </c>
      <c r="I9" s="274">
        <v>29713.000000000022</v>
      </c>
      <c r="J9" s="274">
        <v>7480.9999999999945</v>
      </c>
      <c r="K9" s="274">
        <v>2320.0000000000014</v>
      </c>
      <c r="L9" s="275">
        <v>694.99999999999966</v>
      </c>
    </row>
    <row r="10" spans="1:13">
      <c r="A10" s="1570"/>
      <c r="B10" s="272" t="s">
        <v>291</v>
      </c>
      <c r="C10" s="273">
        <v>14186.999999999996</v>
      </c>
      <c r="D10" s="274">
        <v>1955.0000000000007</v>
      </c>
      <c r="E10" s="274">
        <v>29033.000000000004</v>
      </c>
      <c r="F10" s="274">
        <v>5774.0000000000055</v>
      </c>
      <c r="G10" s="274">
        <v>7593.9999999999982</v>
      </c>
      <c r="H10" s="274">
        <v>1798.0000000000002</v>
      </c>
      <c r="I10" s="274">
        <v>45904.000000000051</v>
      </c>
      <c r="J10" s="274">
        <v>12393.999999999993</v>
      </c>
      <c r="K10" s="274">
        <v>2052.9999999999995</v>
      </c>
      <c r="L10" s="275">
        <v>274.99999999999994</v>
      </c>
    </row>
    <row r="11" spans="1:13">
      <c r="A11" s="1570"/>
      <c r="B11" s="272" t="s">
        <v>292</v>
      </c>
      <c r="C11" s="273">
        <v>10450.999999999996</v>
      </c>
      <c r="D11" s="274">
        <v>1041.0000000000007</v>
      </c>
      <c r="E11" s="274">
        <v>14291.000000000007</v>
      </c>
      <c r="F11" s="274">
        <v>9812.9999999999909</v>
      </c>
      <c r="G11" s="274">
        <v>9695</v>
      </c>
      <c r="H11" s="274">
        <v>2933.9999999999995</v>
      </c>
      <c r="I11" s="274">
        <v>55121</v>
      </c>
      <c r="J11" s="274">
        <v>11382.000000000007</v>
      </c>
      <c r="K11" s="274">
        <v>3071.0000000000023</v>
      </c>
      <c r="L11" s="275">
        <v>320.00000000000011</v>
      </c>
    </row>
    <row r="12" spans="1:13">
      <c r="A12" s="1570"/>
      <c r="B12" s="272" t="s">
        <v>293</v>
      </c>
      <c r="C12" s="273">
        <v>15990.000000000004</v>
      </c>
      <c r="D12" s="274">
        <v>1680.9999999999998</v>
      </c>
      <c r="E12" s="274">
        <v>11618.000000000004</v>
      </c>
      <c r="F12" s="274">
        <v>16731.000000000004</v>
      </c>
      <c r="G12" s="274">
        <v>14180.000000000011</v>
      </c>
      <c r="H12" s="274">
        <v>6043.0000000000027</v>
      </c>
      <c r="I12" s="274">
        <v>71973.000000000087</v>
      </c>
      <c r="J12" s="274">
        <v>23480.000000000029</v>
      </c>
      <c r="K12" s="274">
        <v>12582.999999999982</v>
      </c>
      <c r="L12" s="275">
        <v>860.00000000000057</v>
      </c>
    </row>
    <row r="13" spans="1:13">
      <c r="A13" s="1570"/>
      <c r="B13" s="272" t="s">
        <v>294</v>
      </c>
      <c r="C13" s="273">
        <v>12982.000000000007</v>
      </c>
      <c r="D13" s="274">
        <v>1291.0000000000007</v>
      </c>
      <c r="E13" s="274">
        <v>9574.9999999999982</v>
      </c>
      <c r="F13" s="274">
        <v>21188.000000000004</v>
      </c>
      <c r="G13" s="274">
        <v>19856.999999999989</v>
      </c>
      <c r="H13" s="274">
        <v>6789.9999999999936</v>
      </c>
      <c r="I13" s="274">
        <v>59949.000000000029</v>
      </c>
      <c r="J13" s="274">
        <v>26310.999999999978</v>
      </c>
      <c r="K13" s="274">
        <v>20445.000000000015</v>
      </c>
      <c r="L13" s="275">
        <v>893.00000000000045</v>
      </c>
    </row>
    <row r="14" spans="1:13" ht="15" thickBot="1">
      <c r="A14" s="1567"/>
      <c r="B14" s="276" t="s">
        <v>295</v>
      </c>
      <c r="C14" s="277">
        <v>11533.000000000004</v>
      </c>
      <c r="D14" s="278">
        <v>1365</v>
      </c>
      <c r="E14" s="278">
        <v>15918.999999999989</v>
      </c>
      <c r="F14" s="278">
        <v>10235.000000000004</v>
      </c>
      <c r="G14" s="278">
        <v>10140.000000000004</v>
      </c>
      <c r="H14" s="278">
        <v>1385.0000000000018</v>
      </c>
      <c r="I14" s="278">
        <v>30846.999999999985</v>
      </c>
      <c r="J14" s="278">
        <v>13176.999999999987</v>
      </c>
      <c r="K14" s="278">
        <v>40176.000000000029</v>
      </c>
      <c r="L14" s="279">
        <v>319.99999999999983</v>
      </c>
    </row>
    <row r="15" spans="1:13">
      <c r="C15" s="280">
        <f t="shared" ref="C15:I15" si="0">SUM(C3:C14)</f>
        <v>141516</v>
      </c>
      <c r="D15" s="280">
        <f t="shared" si="0"/>
        <v>28816.000000000011</v>
      </c>
      <c r="E15" s="280">
        <f t="shared" si="0"/>
        <v>140183.00000000003</v>
      </c>
      <c r="F15" s="280">
        <f t="shared" si="0"/>
        <v>143482.00000000003</v>
      </c>
      <c r="G15" s="280">
        <f t="shared" si="0"/>
        <v>125626</v>
      </c>
      <c r="H15" s="280">
        <f t="shared" si="0"/>
        <v>35469</v>
      </c>
      <c r="I15" s="280">
        <f t="shared" si="0"/>
        <v>579428.99999999988</v>
      </c>
      <c r="J15" s="280"/>
      <c r="K15" s="280"/>
      <c r="L15" s="280"/>
      <c r="M15" s="280"/>
    </row>
  </sheetData>
  <mergeCells count="2">
    <mergeCell ref="A1:B2"/>
    <mergeCell ref="A3:A1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P26"/>
  <sheetViews>
    <sheetView rightToLeft="1" workbookViewId="0">
      <selection activeCell="L37" sqref="L37"/>
    </sheetView>
  </sheetViews>
  <sheetFormatPr defaultRowHeight="14.25"/>
  <cols>
    <col min="1" max="1" width="11.125" customWidth="1"/>
    <col min="5" max="5" width="11.375" bestFit="1" customWidth="1"/>
    <col min="6" max="8" width="10" bestFit="1" customWidth="1"/>
    <col min="10" max="11" width="8.375" customWidth="1"/>
    <col min="12" max="12" width="16.875" customWidth="1"/>
  </cols>
  <sheetData>
    <row r="1" spans="1:16" ht="24.75" thickBot="1">
      <c r="A1" s="1571" t="s">
        <v>94</v>
      </c>
      <c r="B1" s="1572"/>
      <c r="C1" s="1572"/>
      <c r="D1" s="1572"/>
      <c r="E1" s="300" t="s">
        <v>296</v>
      </c>
      <c r="F1" s="300" t="s">
        <v>297</v>
      </c>
      <c r="G1" s="300" t="s">
        <v>298</v>
      </c>
      <c r="H1" s="300" t="s">
        <v>299</v>
      </c>
      <c r="I1" s="301" t="s">
        <v>300</v>
      </c>
      <c r="J1" s="302" t="s">
        <v>301</v>
      </c>
    </row>
    <row r="2" spans="1:16" ht="15" thickBot="1">
      <c r="A2" s="297"/>
      <c r="B2" s="298"/>
      <c r="C2" s="298"/>
      <c r="D2" s="298"/>
      <c r="E2" s="308">
        <f>(E3+E4+E5+E6)/4</f>
        <v>381.25</v>
      </c>
      <c r="F2" s="308">
        <f>(F3+F4+F5+F6)/4</f>
        <v>154.75</v>
      </c>
      <c r="G2" s="308">
        <f>(G3+G4+G5+G6)/4</f>
        <v>1750.5</v>
      </c>
      <c r="H2" s="306">
        <f>(H3+H4+H5+H6)/4</f>
        <v>502.5</v>
      </c>
      <c r="I2" s="309">
        <f t="shared" ref="I2:I26" si="0">E2+G2</f>
        <v>2131.75</v>
      </c>
      <c r="J2" s="309">
        <f t="shared" ref="J2:J26" si="1">F2+H2</f>
        <v>657.25</v>
      </c>
    </row>
    <row r="3" spans="1:16" ht="15" thickBot="1">
      <c r="A3" s="297"/>
      <c r="B3" s="298"/>
      <c r="C3" s="298"/>
      <c r="D3" s="294" t="s">
        <v>268</v>
      </c>
      <c r="E3" s="313">
        <f t="shared" ref="E3:H6" si="2">E8+E13+E18+E23</f>
        <v>368</v>
      </c>
      <c r="F3" s="313">
        <f t="shared" si="2"/>
        <v>125</v>
      </c>
      <c r="G3" s="313">
        <f t="shared" si="2"/>
        <v>1650</v>
      </c>
      <c r="H3" s="313">
        <f t="shared" si="2"/>
        <v>471</v>
      </c>
      <c r="I3" s="338">
        <f t="shared" si="0"/>
        <v>2018</v>
      </c>
      <c r="J3" s="309">
        <f t="shared" si="1"/>
        <v>596</v>
      </c>
      <c r="K3" s="280"/>
    </row>
    <row r="4" spans="1:16" ht="15" thickBot="1">
      <c r="A4" s="297"/>
      <c r="B4" s="298"/>
      <c r="C4" s="298"/>
      <c r="D4" s="295" t="s">
        <v>270</v>
      </c>
      <c r="E4" s="313">
        <f t="shared" si="2"/>
        <v>382</v>
      </c>
      <c r="F4" s="313">
        <f t="shared" si="2"/>
        <v>163</v>
      </c>
      <c r="G4" s="313">
        <f t="shared" si="2"/>
        <v>1743</v>
      </c>
      <c r="H4" s="333">
        <f t="shared" si="2"/>
        <v>510</v>
      </c>
      <c r="I4" s="309">
        <f t="shared" si="0"/>
        <v>2125</v>
      </c>
      <c r="J4" s="335">
        <f t="shared" si="1"/>
        <v>673</v>
      </c>
      <c r="K4" s="376"/>
      <c r="L4" s="10"/>
      <c r="M4" s="10"/>
      <c r="N4" s="10"/>
      <c r="O4" s="10"/>
      <c r="P4" s="10"/>
    </row>
    <row r="5" spans="1:16" ht="15" thickBot="1">
      <c r="A5" s="297"/>
      <c r="B5" s="298"/>
      <c r="C5" s="298"/>
      <c r="D5" s="295" t="s">
        <v>271</v>
      </c>
      <c r="E5" s="313">
        <f t="shared" si="2"/>
        <v>384</v>
      </c>
      <c r="F5" s="313">
        <f t="shared" si="2"/>
        <v>163</v>
      </c>
      <c r="G5" s="313">
        <f t="shared" si="2"/>
        <v>1735</v>
      </c>
      <c r="H5" s="333">
        <f t="shared" si="2"/>
        <v>512</v>
      </c>
      <c r="I5" s="309">
        <f t="shared" si="0"/>
        <v>2119</v>
      </c>
      <c r="J5" s="335">
        <f t="shared" si="1"/>
        <v>675</v>
      </c>
      <c r="K5" s="373"/>
      <c r="L5" s="10"/>
      <c r="M5" s="10"/>
      <c r="N5" s="10"/>
      <c r="O5" s="10"/>
      <c r="P5" s="10"/>
    </row>
    <row r="6" spans="1:16" ht="15" thickBot="1">
      <c r="A6" s="297"/>
      <c r="B6" s="298"/>
      <c r="C6" s="298"/>
      <c r="D6" s="295" t="s">
        <v>272</v>
      </c>
      <c r="E6" s="347">
        <f t="shared" si="2"/>
        <v>391</v>
      </c>
      <c r="F6" s="347">
        <f t="shared" si="2"/>
        <v>168</v>
      </c>
      <c r="G6" s="347">
        <f t="shared" si="2"/>
        <v>1874</v>
      </c>
      <c r="H6" s="348">
        <f t="shared" si="2"/>
        <v>517</v>
      </c>
      <c r="I6" s="338">
        <f t="shared" si="0"/>
        <v>2265</v>
      </c>
      <c r="J6" s="369">
        <f t="shared" si="1"/>
        <v>685</v>
      </c>
      <c r="K6" s="375"/>
      <c r="L6" s="10"/>
      <c r="M6" s="10"/>
      <c r="N6" s="10"/>
      <c r="O6" s="10"/>
      <c r="P6" s="10"/>
    </row>
    <row r="7" spans="1:16" s="219" customFormat="1" ht="15" thickBot="1">
      <c r="A7" s="310" t="s">
        <v>303</v>
      </c>
      <c r="B7" s="311"/>
      <c r="C7" s="351"/>
      <c r="D7" s="351"/>
      <c r="E7" s="307">
        <v>37</v>
      </c>
      <c r="F7" s="306">
        <v>7</v>
      </c>
      <c r="G7" s="307">
        <v>65</v>
      </c>
      <c r="H7" s="334">
        <v>9</v>
      </c>
      <c r="I7" s="409" t="s">
        <v>302</v>
      </c>
      <c r="J7" s="405">
        <f t="shared" si="1"/>
        <v>16</v>
      </c>
      <c r="K7" s="372"/>
      <c r="L7" s="367"/>
      <c r="M7" s="367"/>
      <c r="N7" s="367"/>
      <c r="O7" s="367"/>
      <c r="P7" s="367"/>
    </row>
    <row r="8" spans="1:16" ht="15" thickBot="1">
      <c r="A8" s="1573" t="s">
        <v>267</v>
      </c>
      <c r="B8" s="1576" t="s">
        <v>268</v>
      </c>
      <c r="C8" s="1578" t="s">
        <v>269</v>
      </c>
      <c r="D8" s="323" t="s">
        <v>268</v>
      </c>
      <c r="E8" s="303">
        <v>36</v>
      </c>
      <c r="F8" s="303">
        <v>7</v>
      </c>
      <c r="G8" s="303">
        <v>61</v>
      </c>
      <c r="H8" s="335">
        <v>9</v>
      </c>
      <c r="I8" s="343">
        <f t="shared" si="0"/>
        <v>97</v>
      </c>
      <c r="J8" s="343">
        <f t="shared" si="1"/>
        <v>16</v>
      </c>
      <c r="K8" s="373"/>
      <c r="L8" s="10"/>
      <c r="M8" s="10"/>
      <c r="N8" s="10"/>
      <c r="O8" s="10"/>
      <c r="P8" s="10"/>
    </row>
    <row r="9" spans="1:16">
      <c r="A9" s="1574"/>
      <c r="B9" s="1577"/>
      <c r="C9" s="1579"/>
      <c r="D9" s="324" t="s">
        <v>270</v>
      </c>
      <c r="E9" s="303">
        <v>37</v>
      </c>
      <c r="F9" s="303">
        <v>7</v>
      </c>
      <c r="G9" s="303">
        <v>65</v>
      </c>
      <c r="H9" s="335">
        <v>8</v>
      </c>
      <c r="I9" s="343">
        <f t="shared" si="0"/>
        <v>102</v>
      </c>
      <c r="J9" s="343">
        <f t="shared" si="1"/>
        <v>15</v>
      </c>
      <c r="K9" s="373"/>
      <c r="L9" s="10"/>
      <c r="M9" s="10"/>
      <c r="N9" s="10"/>
      <c r="O9" s="10"/>
      <c r="P9" s="10"/>
    </row>
    <row r="10" spans="1:16">
      <c r="A10" s="1574"/>
      <c r="B10" s="1577"/>
      <c r="C10" s="1579"/>
      <c r="D10" s="324" t="s">
        <v>271</v>
      </c>
      <c r="E10" s="303">
        <v>37</v>
      </c>
      <c r="F10" s="303">
        <v>7</v>
      </c>
      <c r="G10" s="303">
        <v>69</v>
      </c>
      <c r="H10" s="335">
        <v>9</v>
      </c>
      <c r="I10" s="343">
        <f t="shared" si="0"/>
        <v>106</v>
      </c>
      <c r="J10" s="343">
        <f t="shared" si="1"/>
        <v>16</v>
      </c>
      <c r="K10" s="373"/>
      <c r="L10" s="10"/>
      <c r="M10" s="10"/>
      <c r="N10" s="10"/>
      <c r="O10" s="10"/>
      <c r="P10" s="10"/>
    </row>
    <row r="11" spans="1:16">
      <c r="A11" s="1574"/>
      <c r="B11" s="1577"/>
      <c r="C11" s="1579"/>
      <c r="D11" s="324" t="s">
        <v>272</v>
      </c>
      <c r="E11" s="303">
        <v>37</v>
      </c>
      <c r="F11" s="303">
        <v>8</v>
      </c>
      <c r="G11" s="303">
        <v>64</v>
      </c>
      <c r="H11" s="335">
        <v>10</v>
      </c>
      <c r="I11" s="343">
        <f t="shared" si="0"/>
        <v>101</v>
      </c>
      <c r="J11" s="343">
        <f t="shared" si="1"/>
        <v>18</v>
      </c>
      <c r="K11" s="373"/>
      <c r="L11" s="10"/>
      <c r="M11" s="10"/>
      <c r="N11" s="10"/>
      <c r="O11" s="10"/>
      <c r="P11" s="10"/>
    </row>
    <row r="12" spans="1:16" s="219" customFormat="1">
      <c r="A12" s="1574"/>
      <c r="B12" s="311"/>
      <c r="C12" s="325"/>
      <c r="D12" s="326"/>
      <c r="E12" s="303">
        <v>120</v>
      </c>
      <c r="F12" s="303">
        <v>31</v>
      </c>
      <c r="G12" s="304">
        <v>722</v>
      </c>
      <c r="H12" s="336">
        <v>94</v>
      </c>
      <c r="I12" s="342">
        <f t="shared" si="0"/>
        <v>842</v>
      </c>
      <c r="J12" s="342">
        <f t="shared" si="1"/>
        <v>125</v>
      </c>
      <c r="K12" s="374"/>
      <c r="L12" s="367"/>
      <c r="M12" s="367"/>
      <c r="N12" s="367"/>
      <c r="O12" s="367"/>
      <c r="P12" s="367"/>
    </row>
    <row r="13" spans="1:16">
      <c r="A13" s="1574"/>
      <c r="B13" s="1580" t="s">
        <v>270</v>
      </c>
      <c r="C13" s="1581" t="s">
        <v>269</v>
      </c>
      <c r="D13" s="324" t="s">
        <v>268</v>
      </c>
      <c r="E13" s="303">
        <v>119</v>
      </c>
      <c r="F13" s="414">
        <v>0</v>
      </c>
      <c r="G13" s="303">
        <v>672</v>
      </c>
      <c r="H13" s="335">
        <v>91</v>
      </c>
      <c r="I13" s="343">
        <f t="shared" si="0"/>
        <v>791</v>
      </c>
      <c r="J13" s="343">
        <f t="shared" si="1"/>
        <v>91</v>
      </c>
      <c r="K13" s="373"/>
      <c r="L13" s="10"/>
      <c r="M13" s="10"/>
      <c r="N13" s="10"/>
      <c r="O13" s="10"/>
      <c r="P13" s="10"/>
    </row>
    <row r="14" spans="1:16">
      <c r="A14" s="1574"/>
      <c r="B14" s="1577"/>
      <c r="C14" s="1579"/>
      <c r="D14" s="324" t="s">
        <v>270</v>
      </c>
      <c r="E14" s="303">
        <v>121</v>
      </c>
      <c r="F14" s="414">
        <v>32</v>
      </c>
      <c r="G14" s="303">
        <v>705</v>
      </c>
      <c r="H14" s="335">
        <v>95</v>
      </c>
      <c r="I14" s="343">
        <f t="shared" si="0"/>
        <v>826</v>
      </c>
      <c r="J14" s="343">
        <f t="shared" si="1"/>
        <v>127</v>
      </c>
      <c r="K14" s="373"/>
      <c r="L14" s="10"/>
      <c r="M14" s="10"/>
      <c r="N14" s="10"/>
      <c r="O14" s="10"/>
      <c r="P14" s="10"/>
    </row>
    <row r="15" spans="1:16">
      <c r="A15" s="1574"/>
      <c r="B15" s="1577"/>
      <c r="C15" s="1579"/>
      <c r="D15" s="324" t="s">
        <v>271</v>
      </c>
      <c r="E15" s="303">
        <v>118</v>
      </c>
      <c r="F15" s="414">
        <v>30</v>
      </c>
      <c r="G15" s="303">
        <v>691</v>
      </c>
      <c r="H15" s="335">
        <v>94</v>
      </c>
      <c r="I15" s="343">
        <f t="shared" si="0"/>
        <v>809</v>
      </c>
      <c r="J15" s="343">
        <f t="shared" si="1"/>
        <v>124</v>
      </c>
      <c r="K15" s="373"/>
      <c r="L15" s="10"/>
      <c r="M15" s="10"/>
      <c r="N15" s="10"/>
      <c r="O15" s="10"/>
      <c r="P15" s="10"/>
    </row>
    <row r="16" spans="1:16">
      <c r="A16" s="1574"/>
      <c r="B16" s="1577"/>
      <c r="C16" s="1579"/>
      <c r="D16" s="324" t="s">
        <v>272</v>
      </c>
      <c r="E16" s="303">
        <v>121</v>
      </c>
      <c r="F16" s="414">
        <v>31</v>
      </c>
      <c r="G16" s="303">
        <v>819</v>
      </c>
      <c r="H16" s="335">
        <v>96</v>
      </c>
      <c r="I16" s="343">
        <f t="shared" si="0"/>
        <v>940</v>
      </c>
      <c r="J16" s="343">
        <f t="shared" si="1"/>
        <v>127</v>
      </c>
      <c r="K16" s="373"/>
      <c r="L16" s="10"/>
      <c r="M16" s="10"/>
      <c r="N16" s="10"/>
      <c r="O16" s="10"/>
      <c r="P16" s="10"/>
    </row>
    <row r="17" spans="1:13" s="219" customFormat="1">
      <c r="A17" s="1574"/>
      <c r="B17" s="311"/>
      <c r="C17" s="325"/>
      <c r="D17" s="326"/>
      <c r="E17" s="303">
        <v>127</v>
      </c>
      <c r="F17" s="303">
        <v>74</v>
      </c>
      <c r="G17" s="304">
        <v>458</v>
      </c>
      <c r="H17" s="336">
        <v>233</v>
      </c>
      <c r="I17" s="342">
        <f t="shared" si="0"/>
        <v>585</v>
      </c>
      <c r="J17" s="342">
        <f t="shared" si="1"/>
        <v>307</v>
      </c>
      <c r="K17" s="374"/>
      <c r="L17" s="367"/>
      <c r="M17" s="367"/>
    </row>
    <row r="18" spans="1:13">
      <c r="A18" s="1574"/>
      <c r="B18" s="1580" t="s">
        <v>271</v>
      </c>
      <c r="C18" s="1581" t="s">
        <v>269</v>
      </c>
      <c r="D18" s="324" t="s">
        <v>268</v>
      </c>
      <c r="E18" s="303">
        <v>127</v>
      </c>
      <c r="F18" s="303">
        <v>73</v>
      </c>
      <c r="G18" s="303">
        <v>459</v>
      </c>
      <c r="H18" s="335">
        <v>233</v>
      </c>
      <c r="I18" s="343">
        <f t="shared" si="0"/>
        <v>586</v>
      </c>
      <c r="J18" s="343">
        <f t="shared" si="1"/>
        <v>306</v>
      </c>
      <c r="K18" s="373"/>
      <c r="L18" s="10"/>
      <c r="M18" s="10"/>
    </row>
    <row r="19" spans="1:13" ht="24.95" customHeight="1">
      <c r="A19" s="1574"/>
      <c r="B19" s="1577"/>
      <c r="C19" s="1579"/>
      <c r="D19" s="324" t="s">
        <v>270</v>
      </c>
      <c r="E19" s="303">
        <v>126</v>
      </c>
      <c r="F19" s="303">
        <v>73</v>
      </c>
      <c r="G19" s="303">
        <v>455</v>
      </c>
      <c r="H19" s="335">
        <v>231</v>
      </c>
      <c r="I19" s="353">
        <f t="shared" si="0"/>
        <v>581</v>
      </c>
      <c r="J19" s="353">
        <f t="shared" si="1"/>
        <v>304</v>
      </c>
      <c r="K19" s="375"/>
      <c r="L19" s="10"/>
      <c r="M19" s="10"/>
    </row>
    <row r="20" spans="1:13">
      <c r="A20" s="1574"/>
      <c r="B20" s="1577"/>
      <c r="C20" s="1579"/>
      <c r="D20" s="324" t="s">
        <v>271</v>
      </c>
      <c r="E20" s="303">
        <v>128</v>
      </c>
      <c r="F20" s="303">
        <v>74</v>
      </c>
      <c r="G20" s="303">
        <v>455</v>
      </c>
      <c r="H20" s="352">
        <v>233</v>
      </c>
      <c r="I20" s="352">
        <f t="shared" si="0"/>
        <v>583</v>
      </c>
      <c r="J20" s="343">
        <f t="shared" si="1"/>
        <v>307</v>
      </c>
      <c r="K20" s="10"/>
      <c r="L20" s="10"/>
      <c r="M20" s="10"/>
    </row>
    <row r="21" spans="1:13">
      <c r="A21" s="1574"/>
      <c r="B21" s="1577"/>
      <c r="C21" s="1577"/>
      <c r="D21" s="295" t="s">
        <v>272</v>
      </c>
      <c r="E21" s="303">
        <v>128</v>
      </c>
      <c r="F21" s="303">
        <v>75</v>
      </c>
      <c r="G21" s="303">
        <v>462</v>
      </c>
      <c r="H21" s="309">
        <v>233</v>
      </c>
      <c r="I21" s="339">
        <f t="shared" si="0"/>
        <v>590</v>
      </c>
      <c r="J21" s="339">
        <f t="shared" si="1"/>
        <v>308</v>
      </c>
    </row>
    <row r="22" spans="1:13" s="219" customFormat="1">
      <c r="A22" s="1574"/>
      <c r="B22" s="311"/>
      <c r="C22" s="311"/>
      <c r="D22" s="312"/>
      <c r="E22" s="304">
        <v>98</v>
      </c>
      <c r="F22" s="304">
        <v>51</v>
      </c>
      <c r="G22" s="304">
        <v>506</v>
      </c>
      <c r="H22" s="305">
        <f>(H23+H24+H25+H26)/4</f>
        <v>167</v>
      </c>
      <c r="I22" s="305">
        <f t="shared" si="0"/>
        <v>604</v>
      </c>
      <c r="J22" s="305">
        <f t="shared" si="1"/>
        <v>218</v>
      </c>
    </row>
    <row r="23" spans="1:13" ht="15" thickBot="1">
      <c r="A23" s="1574"/>
      <c r="B23" s="1582" t="s">
        <v>272</v>
      </c>
      <c r="C23" s="1582" t="s">
        <v>269</v>
      </c>
      <c r="D23" s="295" t="s">
        <v>268</v>
      </c>
      <c r="E23" s="303">
        <v>86</v>
      </c>
      <c r="F23" s="303">
        <v>45</v>
      </c>
      <c r="G23" s="303">
        <v>458</v>
      </c>
      <c r="H23" s="309">
        <v>138</v>
      </c>
      <c r="I23" s="309">
        <f t="shared" si="0"/>
        <v>544</v>
      </c>
      <c r="J23" s="309">
        <f t="shared" si="1"/>
        <v>183</v>
      </c>
    </row>
    <row r="24" spans="1:13">
      <c r="A24" s="1574"/>
      <c r="B24" s="1577"/>
      <c r="C24" s="1577"/>
      <c r="D24" s="295" t="s">
        <v>270</v>
      </c>
      <c r="E24" s="303">
        <v>98</v>
      </c>
      <c r="F24" s="303">
        <v>51</v>
      </c>
      <c r="G24" s="303">
        <v>518</v>
      </c>
      <c r="H24" s="303">
        <v>176</v>
      </c>
      <c r="I24" s="309">
        <f t="shared" si="0"/>
        <v>616</v>
      </c>
      <c r="J24" s="309">
        <f t="shared" si="1"/>
        <v>227</v>
      </c>
    </row>
    <row r="25" spans="1:13">
      <c r="A25" s="1574"/>
      <c r="B25" s="1577"/>
      <c r="C25" s="1577"/>
      <c r="D25" s="295" t="s">
        <v>271</v>
      </c>
      <c r="E25" s="303">
        <v>101</v>
      </c>
      <c r="F25" s="303">
        <v>52</v>
      </c>
      <c r="G25" s="303">
        <v>520</v>
      </c>
      <c r="H25" s="303">
        <v>176</v>
      </c>
      <c r="I25" s="309">
        <f t="shared" si="0"/>
        <v>621</v>
      </c>
      <c r="J25" s="309">
        <f t="shared" si="1"/>
        <v>228</v>
      </c>
    </row>
    <row r="26" spans="1:13" ht="15" thickBot="1">
      <c r="A26" s="1575"/>
      <c r="B26" s="1583"/>
      <c r="C26" s="1583"/>
      <c r="D26" s="296" t="s">
        <v>272</v>
      </c>
      <c r="E26" s="303">
        <v>105</v>
      </c>
      <c r="F26" s="303">
        <v>54</v>
      </c>
      <c r="G26" s="303">
        <v>529</v>
      </c>
      <c r="H26" s="303">
        <v>178</v>
      </c>
      <c r="I26" s="309">
        <f t="shared" si="0"/>
        <v>634</v>
      </c>
      <c r="J26" s="309">
        <f t="shared" si="1"/>
        <v>232</v>
      </c>
    </row>
  </sheetData>
  <mergeCells count="10">
    <mergeCell ref="A1:D1"/>
    <mergeCell ref="A8:A26"/>
    <mergeCell ref="B8:B11"/>
    <mergeCell ref="C8:C11"/>
    <mergeCell ref="B13:B16"/>
    <mergeCell ref="C13:C16"/>
    <mergeCell ref="B18:B21"/>
    <mergeCell ref="C18:C21"/>
    <mergeCell ref="B23:B26"/>
    <mergeCell ref="C23:C2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M8:O19"/>
  <sheetViews>
    <sheetView rightToLeft="1" workbookViewId="0">
      <selection activeCell="C7" sqref="C7:H7"/>
    </sheetView>
  </sheetViews>
  <sheetFormatPr defaultRowHeight="14.25"/>
  <sheetData>
    <row r="8" spans="13:15">
      <c r="N8" s="10"/>
      <c r="O8" s="10"/>
    </row>
    <row r="9" spans="13:15">
      <c r="N9" s="10"/>
      <c r="O9" s="10"/>
    </row>
    <row r="10" spans="13:15">
      <c r="N10" s="420"/>
      <c r="O10" s="420"/>
    </row>
    <row r="11" spans="13:15">
      <c r="M11" s="106"/>
    </row>
    <row r="12" spans="13:15">
      <c r="N12" s="417"/>
    </row>
    <row r="13" spans="13:15">
      <c r="N13" s="106"/>
    </row>
    <row r="16" spans="13:15">
      <c r="N16" s="418"/>
    </row>
    <row r="18" spans="14:14">
      <c r="N18" s="417"/>
    </row>
    <row r="19" spans="14:14">
      <c r="N19" s="419"/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J1:AA16"/>
  <sheetViews>
    <sheetView rightToLeft="1" topLeftCell="E1" workbookViewId="0">
      <selection activeCell="W21" sqref="W21"/>
    </sheetView>
  </sheetViews>
  <sheetFormatPr defaultRowHeight="14.25"/>
  <cols>
    <col min="19" max="20" width="9.625" bestFit="1" customWidth="1"/>
  </cols>
  <sheetData>
    <row r="1" spans="10:27" ht="24.75" thickBot="1">
      <c r="J1" s="1584" t="s">
        <v>94</v>
      </c>
      <c r="K1" s="1585"/>
      <c r="L1" s="425" t="s">
        <v>305</v>
      </c>
      <c r="M1" s="439"/>
      <c r="N1" s="426" t="s">
        <v>306</v>
      </c>
      <c r="Q1" s="1590" t="s">
        <v>94</v>
      </c>
      <c r="R1" s="1591"/>
      <c r="S1" s="444" t="s">
        <v>307</v>
      </c>
    </row>
    <row r="2" spans="10:27" ht="15" thickBot="1">
      <c r="J2" s="1586"/>
      <c r="K2" s="1587"/>
      <c r="L2" s="428" t="s">
        <v>266</v>
      </c>
      <c r="M2" s="440"/>
      <c r="N2" s="429" t="s">
        <v>266</v>
      </c>
      <c r="Q2" s="1592"/>
      <c r="R2" s="1593"/>
      <c r="S2" s="445" t="s">
        <v>266</v>
      </c>
    </row>
    <row r="3" spans="10:27" ht="15" thickBot="1">
      <c r="J3" s="1588" t="s">
        <v>283</v>
      </c>
      <c r="K3" s="430" t="s">
        <v>284</v>
      </c>
      <c r="L3" s="431">
        <v>5438.0000000000018</v>
      </c>
      <c r="M3" s="441"/>
      <c r="N3" s="432">
        <v>12612.999999999998</v>
      </c>
      <c r="P3" s="106">
        <f>T3/L3*100</f>
        <v>18.77409863683279</v>
      </c>
      <c r="Q3" s="1594" t="s">
        <v>283</v>
      </c>
      <c r="R3" s="446" t="s">
        <v>284</v>
      </c>
      <c r="S3" s="447">
        <v>31648.999999999993</v>
      </c>
      <c r="T3" s="459">
        <f>S3/31</f>
        <v>1020.9354838709675</v>
      </c>
    </row>
    <row r="4" spans="10:27" ht="15" thickBot="1">
      <c r="J4" s="1589"/>
      <c r="K4" s="433" t="s">
        <v>285</v>
      </c>
      <c r="L4" s="434">
        <v>5444</v>
      </c>
      <c r="M4" s="442"/>
      <c r="N4" s="435">
        <v>12606</v>
      </c>
      <c r="P4" s="106">
        <f t="shared" ref="P4:P14" si="0">T4/L4*100</f>
        <v>22.82853993912039</v>
      </c>
      <c r="Q4" s="1595"/>
      <c r="R4" s="448" t="s">
        <v>285</v>
      </c>
      <c r="S4" s="449">
        <v>34797.999999999993</v>
      </c>
      <c r="T4" s="459">
        <f>S4/28</f>
        <v>1242.785714285714</v>
      </c>
    </row>
    <row r="5" spans="10:27" ht="24.75" thickBot="1">
      <c r="J5" s="1589"/>
      <c r="K5" s="433" t="s">
        <v>286</v>
      </c>
      <c r="L5" s="434">
        <v>5566.9999999999991</v>
      </c>
      <c r="M5" s="442"/>
      <c r="N5" s="435">
        <v>12867.999999999989</v>
      </c>
      <c r="P5" s="106">
        <f t="shared" si="0"/>
        <v>24.721138969851143</v>
      </c>
      <c r="Q5" s="1595"/>
      <c r="R5" s="448" t="s">
        <v>286</v>
      </c>
      <c r="S5" s="449">
        <v>42663</v>
      </c>
      <c r="T5" s="459">
        <f>S5/31</f>
        <v>1376.2258064516129</v>
      </c>
      <c r="X5" s="1596" t="s">
        <v>94</v>
      </c>
      <c r="Y5" s="1597"/>
      <c r="Z5" s="461" t="s">
        <v>308</v>
      </c>
      <c r="AA5" s="462" t="s">
        <v>305</v>
      </c>
    </row>
    <row r="6" spans="10:27" ht="15" thickBot="1">
      <c r="J6" s="1589"/>
      <c r="K6" s="433" t="s">
        <v>287</v>
      </c>
      <c r="L6" s="434">
        <v>5812.0000000000036</v>
      </c>
      <c r="M6" s="442"/>
      <c r="N6" s="435">
        <v>13379.000000000011</v>
      </c>
      <c r="P6" s="106">
        <f t="shared" si="0"/>
        <v>30.53337921541636</v>
      </c>
      <c r="Q6" s="1595"/>
      <c r="R6" s="448" t="s">
        <v>287</v>
      </c>
      <c r="S6" s="449">
        <v>53238</v>
      </c>
      <c r="T6" s="459">
        <f>S6/30</f>
        <v>1774.6</v>
      </c>
      <c r="X6" s="1598"/>
      <c r="Y6" s="1599"/>
      <c r="Z6" s="464" t="s">
        <v>266</v>
      </c>
      <c r="AA6" s="465" t="s">
        <v>266</v>
      </c>
    </row>
    <row r="7" spans="10:27" ht="15" thickBot="1">
      <c r="J7" s="1589"/>
      <c r="K7" s="433" t="s">
        <v>288</v>
      </c>
      <c r="L7" s="434">
        <v>5905.0000000000009</v>
      </c>
      <c r="M7" s="442"/>
      <c r="N7" s="435">
        <v>13636.999999999998</v>
      </c>
      <c r="P7" s="106">
        <f t="shared" si="0"/>
        <v>28.075714949059034</v>
      </c>
      <c r="Q7" s="1595"/>
      <c r="R7" s="448" t="s">
        <v>288</v>
      </c>
      <c r="S7" s="449">
        <v>51394.000000000015</v>
      </c>
      <c r="T7" s="459">
        <f>S7/31</f>
        <v>1657.8709677419361</v>
      </c>
      <c r="X7" s="1600" t="s">
        <v>309</v>
      </c>
      <c r="Y7" s="466" t="s">
        <v>233</v>
      </c>
      <c r="Z7" s="467">
        <v>191</v>
      </c>
      <c r="AA7" s="468">
        <v>191</v>
      </c>
    </row>
    <row r="8" spans="10:27" s="199" customFormat="1">
      <c r="J8" s="1589"/>
      <c r="K8" s="452" t="s">
        <v>289</v>
      </c>
      <c r="L8" s="453">
        <v>5905.0000000000009</v>
      </c>
      <c r="M8" s="454"/>
      <c r="N8" s="455">
        <v>13636.999999999998</v>
      </c>
      <c r="P8" s="198">
        <f t="shared" si="0"/>
        <v>20.035563082133805</v>
      </c>
      <c r="Q8" s="1595"/>
      <c r="R8" s="456" t="s">
        <v>289</v>
      </c>
      <c r="S8" s="457">
        <v>35493.000000000044</v>
      </c>
      <c r="T8" s="460">
        <f>S8/30</f>
        <v>1183.1000000000015</v>
      </c>
      <c r="X8" s="1601"/>
      <c r="Y8" s="469" t="s">
        <v>44</v>
      </c>
      <c r="Z8" s="470">
        <v>376</v>
      </c>
      <c r="AA8" s="471">
        <v>376</v>
      </c>
    </row>
    <row r="9" spans="10:27">
      <c r="J9" s="1589"/>
      <c r="K9" s="433" t="s">
        <v>290</v>
      </c>
      <c r="L9" s="434">
        <v>5952.0000000000009</v>
      </c>
      <c r="M9" s="442"/>
      <c r="N9" s="435">
        <v>13731.000000000013</v>
      </c>
      <c r="P9" s="106">
        <f t="shared" si="0"/>
        <v>19.794918487686456</v>
      </c>
      <c r="Q9" s="1595"/>
      <c r="R9" s="448" t="s">
        <v>290</v>
      </c>
      <c r="S9" s="449">
        <v>36524.000000000036</v>
      </c>
      <c r="T9" s="459">
        <f>S9/31</f>
        <v>1178.193548387098</v>
      </c>
      <c r="X9" s="1601"/>
      <c r="Y9" s="469" t="s">
        <v>46</v>
      </c>
      <c r="Z9" s="470">
        <v>814.99999999999989</v>
      </c>
      <c r="AA9" s="471">
        <v>814.99999999999989</v>
      </c>
    </row>
    <row r="10" spans="10:27">
      <c r="J10" s="1589"/>
      <c r="K10" s="433" t="s">
        <v>291</v>
      </c>
      <c r="L10" s="434">
        <v>5866.0000000000018</v>
      </c>
      <c r="M10" s="442"/>
      <c r="N10" s="435">
        <v>13568.000000000009</v>
      </c>
      <c r="P10" s="106">
        <f t="shared" si="0"/>
        <v>26.574134157473893</v>
      </c>
      <c r="Q10" s="1595"/>
      <c r="R10" s="448" t="s">
        <v>291</v>
      </c>
      <c r="S10" s="449">
        <v>48323.999999999993</v>
      </c>
      <c r="T10" s="459">
        <f>S10/31</f>
        <v>1558.838709677419</v>
      </c>
      <c r="X10" s="1601"/>
      <c r="Y10" s="469" t="s">
        <v>48</v>
      </c>
      <c r="Z10" s="470">
        <v>652.00000000000011</v>
      </c>
      <c r="AA10" s="471">
        <v>652.00000000000011</v>
      </c>
    </row>
    <row r="11" spans="10:27">
      <c r="J11" s="1589"/>
      <c r="K11" s="433" t="s">
        <v>292</v>
      </c>
      <c r="L11" s="434">
        <v>5972</v>
      </c>
      <c r="M11" s="442"/>
      <c r="N11" s="435">
        <v>13784.999999999995</v>
      </c>
      <c r="P11" s="106">
        <f t="shared" si="0"/>
        <v>23.203281982585395</v>
      </c>
      <c r="Q11" s="1595"/>
      <c r="R11" s="448" t="s">
        <v>292</v>
      </c>
      <c r="S11" s="449">
        <v>41570.999999999993</v>
      </c>
      <c r="T11" s="459">
        <f>S11/30</f>
        <v>1385.6999999999998</v>
      </c>
      <c r="X11" s="1601"/>
      <c r="Y11" s="469" t="s">
        <v>50</v>
      </c>
      <c r="Z11" s="470">
        <v>609</v>
      </c>
      <c r="AA11" s="471">
        <v>609</v>
      </c>
    </row>
    <row r="12" spans="10:27" ht="15" thickBot="1">
      <c r="J12" s="1589"/>
      <c r="K12" s="433" t="s">
        <v>293</v>
      </c>
      <c r="L12" s="434">
        <v>5947.9999999999973</v>
      </c>
      <c r="M12" s="442"/>
      <c r="N12" s="435">
        <v>13753.999999999995</v>
      </c>
      <c r="P12" s="106">
        <f t="shared" si="0"/>
        <v>32.580753628218773</v>
      </c>
      <c r="Q12" s="1595"/>
      <c r="R12" s="448" t="s">
        <v>293</v>
      </c>
      <c r="S12" s="449">
        <v>60075</v>
      </c>
      <c r="T12" s="459">
        <f>S12/31</f>
        <v>1937.9032258064517</v>
      </c>
      <c r="X12" s="1598"/>
      <c r="Y12" s="472" t="s">
        <v>51</v>
      </c>
      <c r="Z12" s="473">
        <v>3324.9999999999991</v>
      </c>
      <c r="AA12" s="474">
        <v>3261.9999999999991</v>
      </c>
    </row>
    <row r="13" spans="10:27">
      <c r="J13" s="1589"/>
      <c r="K13" s="433" t="s">
        <v>294</v>
      </c>
      <c r="L13" s="434">
        <v>6103.9999999999982</v>
      </c>
      <c r="M13" s="442"/>
      <c r="N13" s="435">
        <v>14010</v>
      </c>
      <c r="P13" s="106">
        <f t="shared" si="0"/>
        <v>30.734491044124091</v>
      </c>
      <c r="Q13" s="1595"/>
      <c r="R13" s="448" t="s">
        <v>294</v>
      </c>
      <c r="S13" s="449">
        <v>56281.000000000022</v>
      </c>
      <c r="T13" s="459">
        <f>S13/30</f>
        <v>1876.033333333334</v>
      </c>
    </row>
    <row r="14" spans="10:27" ht="15" thickBot="1">
      <c r="J14" s="1586"/>
      <c r="K14" s="436" t="s">
        <v>295</v>
      </c>
      <c r="L14" s="437">
        <v>6009.0000000000027</v>
      </c>
      <c r="M14" s="443"/>
      <c r="N14" s="438">
        <v>13902.000000000002</v>
      </c>
      <c r="P14" s="106">
        <f t="shared" si="0"/>
        <v>21.65890948523451</v>
      </c>
      <c r="Q14" s="1592"/>
      <c r="R14" s="450" t="s">
        <v>295</v>
      </c>
      <c r="S14" s="451">
        <v>40346.000000000007</v>
      </c>
      <c r="T14" s="459">
        <f>S14/31</f>
        <v>1301.4838709677422</v>
      </c>
    </row>
    <row r="15" spans="10:27">
      <c r="S15" s="280">
        <f>SUM(S3:S14)</f>
        <v>532356.00000000012</v>
      </c>
    </row>
    <row r="16" spans="10:27">
      <c r="S16" s="458">
        <f>S15/365</f>
        <v>1458.5095890410962</v>
      </c>
    </row>
  </sheetData>
  <mergeCells count="6">
    <mergeCell ref="J1:K2"/>
    <mergeCell ref="J3:J14"/>
    <mergeCell ref="Q1:R2"/>
    <mergeCell ref="Q3:Q14"/>
    <mergeCell ref="X5:Y6"/>
    <mergeCell ref="X7:X1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Q240"/>
  <sheetViews>
    <sheetView rightToLeft="1" topLeftCell="A225" workbookViewId="0">
      <selection activeCell="H169" sqref="H169:M181"/>
    </sheetView>
  </sheetViews>
  <sheetFormatPr defaultRowHeight="14.25"/>
  <cols>
    <col min="3" max="3" width="10.125" bestFit="1" customWidth="1"/>
    <col min="4" max="4" width="9.125" bestFit="1" customWidth="1"/>
    <col min="5" max="8" width="10.125" bestFit="1" customWidth="1"/>
    <col min="9" max="9" width="11.125" bestFit="1" customWidth="1"/>
    <col min="10" max="10" width="11.875" customWidth="1"/>
    <col min="11" max="11" width="8.875" customWidth="1"/>
    <col min="12" max="13" width="12.25" customWidth="1"/>
    <col min="14" max="14" width="9.5" customWidth="1"/>
    <col min="15" max="16" width="9.125" bestFit="1" customWidth="1"/>
  </cols>
  <sheetData>
    <row r="1" spans="1:17" ht="15" thickBot="1">
      <c r="A1" s="518" t="s">
        <v>94</v>
      </c>
      <c r="B1" s="519"/>
      <c r="C1" s="511" t="s">
        <v>322</v>
      </c>
      <c r="E1" s="1609" t="s">
        <v>94</v>
      </c>
      <c r="F1" s="1610"/>
      <c r="G1" s="523" t="s">
        <v>308</v>
      </c>
      <c r="H1" t="s">
        <v>306</v>
      </c>
      <c r="I1" s="528" t="s">
        <v>323</v>
      </c>
      <c r="J1" s="529" t="s">
        <v>324</v>
      </c>
      <c r="K1" s="543"/>
      <c r="L1" s="543"/>
      <c r="M1" s="543"/>
      <c r="N1" s="543" t="s">
        <v>308</v>
      </c>
      <c r="O1" s="530" t="s">
        <v>307</v>
      </c>
    </row>
    <row r="2" spans="1:17" ht="15" thickBot="1">
      <c r="A2" s="520" t="s">
        <v>283</v>
      </c>
      <c r="B2" s="512" t="s">
        <v>284</v>
      </c>
      <c r="C2" s="513">
        <v>114</v>
      </c>
      <c r="E2" s="1611"/>
      <c r="F2" s="1612"/>
      <c r="G2" s="524" t="s">
        <v>266</v>
      </c>
      <c r="H2" t="s">
        <v>266</v>
      </c>
      <c r="I2" s="531" t="s">
        <v>266</v>
      </c>
      <c r="J2" s="532" t="s">
        <v>266</v>
      </c>
      <c r="K2" s="544"/>
      <c r="L2" s="544"/>
      <c r="M2" s="544"/>
      <c r="N2" s="544" t="s">
        <v>266</v>
      </c>
      <c r="O2" s="533" t="s">
        <v>266</v>
      </c>
    </row>
    <row r="3" spans="1:17" ht="15" thickBot="1">
      <c r="A3" s="521"/>
      <c r="B3" s="514" t="s">
        <v>285</v>
      </c>
      <c r="C3" s="515">
        <v>114</v>
      </c>
      <c r="E3" s="1613" t="s">
        <v>283</v>
      </c>
      <c r="F3" s="512" t="s">
        <v>284</v>
      </c>
      <c r="G3" s="525">
        <v>6621.9999999999991</v>
      </c>
      <c r="H3">
        <v>14650</v>
      </c>
      <c r="I3" s="534">
        <v>39306.999999999985</v>
      </c>
      <c r="J3" s="535">
        <v>94189.000000000102</v>
      </c>
      <c r="K3" s="545">
        <v>31</v>
      </c>
      <c r="L3" s="549">
        <f>J3/K3</f>
        <v>3038.3548387096807</v>
      </c>
      <c r="M3" s="549">
        <f>(L3/H3)*100</f>
        <v>20.73962347242103</v>
      </c>
      <c r="N3" s="545">
        <v>6621.9999999999991</v>
      </c>
      <c r="O3" s="536">
        <v>38801.000000000015</v>
      </c>
      <c r="P3" s="459">
        <f>O3/K3</f>
        <v>1251.6451612903231</v>
      </c>
      <c r="Q3" s="106">
        <f>(P3/N3)*100</f>
        <v>18.901316238150457</v>
      </c>
    </row>
    <row r="4" spans="1:17" ht="15" thickBot="1">
      <c r="A4" s="521"/>
      <c r="B4" s="514" t="s">
        <v>286</v>
      </c>
      <c r="C4" s="515">
        <v>116</v>
      </c>
      <c r="E4" s="1614"/>
      <c r="F4" s="514" t="s">
        <v>285</v>
      </c>
      <c r="G4" s="526">
        <v>6595.0000000000009</v>
      </c>
      <c r="H4">
        <v>14607</v>
      </c>
      <c r="I4" s="537">
        <v>53069.999999999993</v>
      </c>
      <c r="J4" s="538">
        <v>122696.99999999991</v>
      </c>
      <c r="K4" s="546">
        <v>28</v>
      </c>
      <c r="L4" s="549">
        <f t="shared" ref="L4:L14" si="0">J4/K4</f>
        <v>4382.035714285711</v>
      </c>
      <c r="M4" s="549">
        <f t="shared" ref="M4:M14" si="1">(L4/H4)*100</f>
        <v>29.99955989789629</v>
      </c>
      <c r="N4" s="546">
        <v>6595.0000000000009</v>
      </c>
      <c r="O4" s="539">
        <v>45904.000000000022</v>
      </c>
      <c r="P4" s="459">
        <f t="shared" ref="P4:P14" si="2">O4/K4</f>
        <v>1639.4285714285722</v>
      </c>
      <c r="Q4" s="106">
        <f t="shared" ref="Q4:Q14" si="3">(P4/N4)*100</f>
        <v>24.858659157370312</v>
      </c>
    </row>
    <row r="5" spans="1:17" ht="15" thickBot="1">
      <c r="A5" s="521"/>
      <c r="B5" s="514" t="s">
        <v>287</v>
      </c>
      <c r="C5" s="515">
        <v>112</v>
      </c>
      <c r="E5" s="1614"/>
      <c r="F5" s="514" t="s">
        <v>286</v>
      </c>
      <c r="G5" s="526">
        <v>6674.0000000000018</v>
      </c>
      <c r="H5">
        <v>14761</v>
      </c>
      <c r="I5" s="537">
        <v>57129.000000000015</v>
      </c>
      <c r="J5" s="538">
        <v>144818.00000000015</v>
      </c>
      <c r="K5" s="546">
        <v>31</v>
      </c>
      <c r="L5" s="549">
        <f t="shared" si="0"/>
        <v>4671.5483870967792</v>
      </c>
      <c r="M5" s="549">
        <f t="shared" si="1"/>
        <v>31.647912655624815</v>
      </c>
      <c r="N5" s="546">
        <v>6674.0000000000018</v>
      </c>
      <c r="O5" s="539">
        <v>52757.999999999942</v>
      </c>
      <c r="P5" s="459">
        <f t="shared" si="2"/>
        <v>1701.8709677419336</v>
      </c>
      <c r="Q5" s="106">
        <f t="shared" si="3"/>
        <v>25.500014500178796</v>
      </c>
    </row>
    <row r="6" spans="1:17" ht="15" thickBot="1">
      <c r="A6" s="521"/>
      <c r="B6" s="514" t="s">
        <v>288</v>
      </c>
      <c r="C6" s="515">
        <v>116</v>
      </c>
      <c r="E6" s="1614"/>
      <c r="F6" s="514" t="s">
        <v>287</v>
      </c>
      <c r="G6" s="526">
        <v>6542.0000000000009</v>
      </c>
      <c r="H6">
        <v>14496</v>
      </c>
      <c r="I6" s="537">
        <v>74114.999999999971</v>
      </c>
      <c r="J6" s="538">
        <v>184007</v>
      </c>
      <c r="K6" s="546">
        <v>30</v>
      </c>
      <c r="L6" s="549">
        <f t="shared" si="0"/>
        <v>6133.5666666666666</v>
      </c>
      <c r="M6" s="549">
        <f t="shared" si="1"/>
        <v>42.312132082413541</v>
      </c>
      <c r="N6" s="546">
        <v>6542.0000000000009</v>
      </c>
      <c r="O6" s="539">
        <v>68440</v>
      </c>
      <c r="P6" s="459">
        <f t="shared" si="2"/>
        <v>2281.3333333333335</v>
      </c>
      <c r="Q6" s="106">
        <f t="shared" si="3"/>
        <v>34.872108427596046</v>
      </c>
    </row>
    <row r="7" spans="1:17" ht="15" thickBot="1">
      <c r="A7" s="521"/>
      <c r="B7" s="514" t="s">
        <v>289</v>
      </c>
      <c r="C7" s="515">
        <v>114</v>
      </c>
      <c r="E7" s="1614"/>
      <c r="F7" s="514" t="s">
        <v>288</v>
      </c>
      <c r="G7" s="526">
        <v>6745.9999999999991</v>
      </c>
      <c r="H7">
        <v>14914</v>
      </c>
      <c r="I7" s="537">
        <v>79477.000000000015</v>
      </c>
      <c r="J7" s="538">
        <v>186714.00000000009</v>
      </c>
      <c r="K7" s="546">
        <v>31</v>
      </c>
      <c r="L7" s="549">
        <f t="shared" si="0"/>
        <v>6023.0322580645188</v>
      </c>
      <c r="M7" s="549">
        <f t="shared" si="1"/>
        <v>40.385089567282542</v>
      </c>
      <c r="N7" s="546">
        <v>6745.9999999999991</v>
      </c>
      <c r="O7" s="539">
        <v>63840</v>
      </c>
      <c r="P7" s="459">
        <f t="shared" si="2"/>
        <v>2059.3548387096776</v>
      </c>
      <c r="Q7" s="106">
        <f t="shared" si="3"/>
        <v>30.52705067758194</v>
      </c>
    </row>
    <row r="8" spans="1:17" ht="15" thickBot="1">
      <c r="A8" s="521"/>
      <c r="B8" s="514" t="s">
        <v>290</v>
      </c>
      <c r="C8" s="515">
        <v>116</v>
      </c>
      <c r="E8" s="1614"/>
      <c r="F8" s="514" t="s">
        <v>289</v>
      </c>
      <c r="G8" s="526">
        <v>6643.9999999999982</v>
      </c>
      <c r="H8">
        <v>14710</v>
      </c>
      <c r="I8" s="537">
        <v>53491</v>
      </c>
      <c r="J8" s="538">
        <v>122383.00000000004</v>
      </c>
      <c r="K8" s="546">
        <v>30</v>
      </c>
      <c r="L8" s="549">
        <f t="shared" si="0"/>
        <v>4079.4333333333348</v>
      </c>
      <c r="M8" s="549">
        <f t="shared" si="1"/>
        <v>27.73238159981873</v>
      </c>
      <c r="N8" s="546">
        <v>6643.9999999999982</v>
      </c>
      <c r="O8" s="539">
        <v>52396.999999999971</v>
      </c>
      <c r="P8" s="459">
        <f t="shared" si="2"/>
        <v>1746.5666666666657</v>
      </c>
      <c r="Q8" s="106">
        <f t="shared" si="3"/>
        <v>26.287878787878782</v>
      </c>
    </row>
    <row r="9" spans="1:17" ht="15" thickBot="1">
      <c r="A9" s="521"/>
      <c r="B9" s="514" t="s">
        <v>291</v>
      </c>
      <c r="C9" s="515">
        <v>110</v>
      </c>
      <c r="E9" s="1614"/>
      <c r="F9" s="514" t="s">
        <v>290</v>
      </c>
      <c r="G9" s="526">
        <v>6739.9999999999991</v>
      </c>
      <c r="H9">
        <v>14914</v>
      </c>
      <c r="I9" s="537">
        <v>39584.000000000007</v>
      </c>
      <c r="J9" s="538">
        <v>79297.000000000029</v>
      </c>
      <c r="K9" s="546">
        <v>31</v>
      </c>
      <c r="L9" s="549">
        <f t="shared" si="0"/>
        <v>2557.9677419354848</v>
      </c>
      <c r="M9" s="549">
        <f t="shared" si="1"/>
        <v>17.151453278365864</v>
      </c>
      <c r="N9" s="546">
        <v>6739.9999999999991</v>
      </c>
      <c r="O9" s="539">
        <v>37046.000000000022</v>
      </c>
      <c r="P9" s="459">
        <f t="shared" si="2"/>
        <v>1195.0322580645168</v>
      </c>
      <c r="Q9" s="106">
        <f t="shared" si="3"/>
        <v>17.730448932707969</v>
      </c>
    </row>
    <row r="10" spans="1:17" ht="15" thickBot="1">
      <c r="A10" s="521"/>
      <c r="B10" s="514" t="s">
        <v>292</v>
      </c>
      <c r="C10" s="515">
        <v>111</v>
      </c>
      <c r="E10" s="1614"/>
      <c r="F10" s="514" t="s">
        <v>291</v>
      </c>
      <c r="G10" s="526">
        <v>6591</v>
      </c>
      <c r="H10">
        <v>14595</v>
      </c>
      <c r="I10" s="537">
        <v>25646.000000000011</v>
      </c>
      <c r="J10" s="538">
        <v>83050.999999999956</v>
      </c>
      <c r="K10" s="546">
        <v>31</v>
      </c>
      <c r="L10" s="549">
        <f t="shared" si="0"/>
        <v>2679.0645161290308</v>
      </c>
      <c r="M10" s="549">
        <f t="shared" si="1"/>
        <v>18.356043275978287</v>
      </c>
      <c r="N10" s="546">
        <v>6591</v>
      </c>
      <c r="O10" s="539">
        <v>55219.000000000036</v>
      </c>
      <c r="P10" s="459">
        <f t="shared" si="2"/>
        <v>1781.2580645161302</v>
      </c>
      <c r="Q10" s="106">
        <f t="shared" si="3"/>
        <v>27.025611660083904</v>
      </c>
    </row>
    <row r="11" spans="1:17" ht="15" thickBot="1">
      <c r="A11" s="521"/>
      <c r="B11" s="514" t="s">
        <v>293</v>
      </c>
      <c r="C11" s="515">
        <v>113</v>
      </c>
      <c r="E11" s="1614"/>
      <c r="F11" s="514" t="s">
        <v>292</v>
      </c>
      <c r="G11" s="526">
        <v>6624.0000000000009</v>
      </c>
      <c r="H11">
        <v>14662</v>
      </c>
      <c r="I11" s="537">
        <v>35997</v>
      </c>
      <c r="J11" s="538">
        <v>113761.00000000003</v>
      </c>
      <c r="K11" s="546">
        <v>30</v>
      </c>
      <c r="L11" s="549">
        <f t="shared" si="0"/>
        <v>3792.0333333333342</v>
      </c>
      <c r="M11" s="549">
        <f t="shared" si="1"/>
        <v>25.863001864229535</v>
      </c>
      <c r="N11" s="546">
        <v>6624.0000000000009</v>
      </c>
      <c r="O11" s="539">
        <v>47626.000000000051</v>
      </c>
      <c r="P11" s="459">
        <f t="shared" si="2"/>
        <v>1587.5333333333351</v>
      </c>
      <c r="Q11" s="106">
        <f t="shared" si="3"/>
        <v>23.96638486312402</v>
      </c>
    </row>
    <row r="12" spans="1:17" ht="15" thickBot="1">
      <c r="A12" s="521"/>
      <c r="B12" s="514" t="s">
        <v>294</v>
      </c>
      <c r="C12" s="515">
        <v>113</v>
      </c>
      <c r="E12" s="1614"/>
      <c r="F12" s="514" t="s">
        <v>293</v>
      </c>
      <c r="G12" s="526">
        <v>6755.9999999999982</v>
      </c>
      <c r="H12">
        <v>14956</v>
      </c>
      <c r="I12" s="537">
        <v>65832.999999999985</v>
      </c>
      <c r="J12" s="538">
        <v>174415</v>
      </c>
      <c r="K12" s="546">
        <v>31</v>
      </c>
      <c r="L12" s="549">
        <f t="shared" si="0"/>
        <v>5626.2903225806449</v>
      </c>
      <c r="M12" s="549">
        <f t="shared" si="1"/>
        <v>37.618951073687114</v>
      </c>
      <c r="N12" s="546">
        <v>6755.9999999999982</v>
      </c>
      <c r="O12" s="539">
        <v>65950.000000000044</v>
      </c>
      <c r="P12" s="459">
        <f t="shared" si="2"/>
        <v>2127.4193548387111</v>
      </c>
      <c r="Q12" s="106">
        <f t="shared" si="3"/>
        <v>31.489333256937712</v>
      </c>
    </row>
    <row r="13" spans="1:17" ht="15" thickBot="1">
      <c r="A13" s="522"/>
      <c r="B13" s="516" t="s">
        <v>295</v>
      </c>
      <c r="C13" s="517">
        <v>109</v>
      </c>
      <c r="E13" s="1614"/>
      <c r="F13" s="514" t="s">
        <v>294</v>
      </c>
      <c r="G13" s="526">
        <v>6755.9999999999982</v>
      </c>
      <c r="H13">
        <v>14976</v>
      </c>
      <c r="I13" s="537">
        <v>46093.000000000015</v>
      </c>
      <c r="J13" s="538">
        <v>125285.00000000004</v>
      </c>
      <c r="K13" s="546">
        <v>30</v>
      </c>
      <c r="L13" s="549">
        <f t="shared" si="0"/>
        <v>4176.1666666666679</v>
      </c>
      <c r="M13" s="549">
        <f t="shared" si="1"/>
        <v>27.885728276353284</v>
      </c>
      <c r="N13" s="546">
        <v>6755.9999999999982</v>
      </c>
      <c r="O13" s="539">
        <v>44751.999999999942</v>
      </c>
      <c r="P13" s="459">
        <f t="shared" si="2"/>
        <v>1491.7333333333313</v>
      </c>
      <c r="Q13" s="106">
        <f t="shared" si="3"/>
        <v>22.080126307479748</v>
      </c>
    </row>
    <row r="14" spans="1:17" ht="15" thickBot="1">
      <c r="E14" s="1611"/>
      <c r="F14" s="516" t="s">
        <v>295</v>
      </c>
      <c r="G14" s="527">
        <v>6691.0000000000009</v>
      </c>
      <c r="H14">
        <v>14857</v>
      </c>
      <c r="I14" s="540">
        <v>40604.999999999956</v>
      </c>
      <c r="J14" s="541">
        <v>106693.99999999988</v>
      </c>
      <c r="K14" s="547">
        <v>31</v>
      </c>
      <c r="L14" s="549">
        <f t="shared" si="0"/>
        <v>3441.7419354838671</v>
      </c>
      <c r="M14" s="549">
        <f t="shared" si="1"/>
        <v>23.165793467617064</v>
      </c>
      <c r="N14" s="547">
        <v>6691.0000000000009</v>
      </c>
      <c r="O14" s="542">
        <v>41143.999999999978</v>
      </c>
      <c r="P14" s="459">
        <f t="shared" si="2"/>
        <v>1327.2258064516122</v>
      </c>
      <c r="Q14" s="106">
        <f t="shared" si="3"/>
        <v>19.835985748791092</v>
      </c>
    </row>
    <row r="15" spans="1:17">
      <c r="G15" s="41">
        <f>SUM(G3:G14)</f>
        <v>79981</v>
      </c>
      <c r="H15" s="41">
        <f>SUM(H3:H14)</f>
        <v>177098</v>
      </c>
      <c r="I15" s="41">
        <f>SUM(I3:I14)</f>
        <v>610347</v>
      </c>
      <c r="J15" s="41">
        <f>SUM(J3:J14)</f>
        <v>1537311</v>
      </c>
      <c r="K15" s="41">
        <f>SUM(K3:K14)</f>
        <v>365</v>
      </c>
      <c r="L15" s="131">
        <f>J15/K15</f>
        <v>4211.8109589041096</v>
      </c>
      <c r="M15" s="131">
        <f>L15/H16*100</f>
        <v>28.538849397988297</v>
      </c>
      <c r="N15" s="41">
        <v>79981</v>
      </c>
      <c r="O15" s="41">
        <f>SUM(O3:O14)</f>
        <v>613877</v>
      </c>
      <c r="P15" s="459">
        <f>O15/K15</f>
        <v>1681.854794520548</v>
      </c>
      <c r="Q15" s="106">
        <f>(P15/N16)*100</f>
        <v>25.233814948858573</v>
      </c>
    </row>
    <row r="16" spans="1:17">
      <c r="G16" s="41">
        <f>G15/12</f>
        <v>6665.083333333333</v>
      </c>
      <c r="H16" s="41">
        <f>H15/12</f>
        <v>14758.166666666666</v>
      </c>
      <c r="N16" s="548">
        <v>6665.083333333333</v>
      </c>
    </row>
    <row r="18" spans="1:13" s="567" customFormat="1"/>
    <row r="19" spans="1:13" s="567" customFormat="1"/>
    <row r="20" spans="1:13" s="567" customFormat="1" ht="15" thickBot="1"/>
    <row r="21" spans="1:13" ht="15" thickBot="1">
      <c r="A21" s="1609" t="s">
        <v>94</v>
      </c>
      <c r="B21" s="1610"/>
      <c r="C21" s="528" t="s">
        <v>256</v>
      </c>
      <c r="D21" s="529" t="s">
        <v>257</v>
      </c>
      <c r="E21" s="529" t="s">
        <v>258</v>
      </c>
      <c r="F21" s="529" t="s">
        <v>259</v>
      </c>
      <c r="G21" s="529" t="s">
        <v>260</v>
      </c>
      <c r="H21" s="529" t="s">
        <v>261</v>
      </c>
      <c r="I21" s="529" t="s">
        <v>262</v>
      </c>
      <c r="J21" s="529" t="s">
        <v>263</v>
      </c>
      <c r="K21" s="529" t="s">
        <v>264</v>
      </c>
      <c r="L21" s="530" t="s">
        <v>265</v>
      </c>
      <c r="M21" s="550"/>
    </row>
    <row r="22" spans="1:13" ht="15" thickBot="1">
      <c r="A22" s="1611"/>
      <c r="B22" s="1612"/>
      <c r="C22" s="531" t="s">
        <v>266</v>
      </c>
      <c r="D22" s="532" t="s">
        <v>266</v>
      </c>
      <c r="E22" s="532" t="s">
        <v>266</v>
      </c>
      <c r="F22" s="532" t="s">
        <v>266</v>
      </c>
      <c r="G22" s="532" t="s">
        <v>266</v>
      </c>
      <c r="H22" s="532" t="s">
        <v>266</v>
      </c>
      <c r="I22" s="532" t="s">
        <v>266</v>
      </c>
      <c r="J22" s="532" t="s">
        <v>266</v>
      </c>
      <c r="K22" s="532" t="s">
        <v>266</v>
      </c>
      <c r="L22" s="533" t="s">
        <v>266</v>
      </c>
      <c r="M22" s="550"/>
    </row>
    <row r="23" spans="1:13" ht="15" thickBot="1">
      <c r="A23" s="1613" t="s">
        <v>283</v>
      </c>
      <c r="B23" s="512" t="s">
        <v>284</v>
      </c>
      <c r="C23" s="534">
        <v>4669.0000000000018</v>
      </c>
      <c r="D23" s="535">
        <v>238.99999999999986</v>
      </c>
      <c r="E23" s="535">
        <v>4141.9999999999991</v>
      </c>
      <c r="F23" s="535">
        <v>3468.9999999999955</v>
      </c>
      <c r="G23" s="535">
        <v>3531.9999999999955</v>
      </c>
      <c r="H23" s="535">
        <v>460.00000000000006</v>
      </c>
      <c r="I23" s="535">
        <v>11917.000000000004</v>
      </c>
      <c r="J23" s="535">
        <v>9936.9999999999945</v>
      </c>
      <c r="K23" s="535">
        <v>714.99999999999989</v>
      </c>
      <c r="L23" s="536">
        <v>227.00000000000014</v>
      </c>
      <c r="M23" s="551">
        <f>SUM(C23:L23)</f>
        <v>39306.999999999993</v>
      </c>
    </row>
    <row r="24" spans="1:13">
      <c r="A24" s="1614"/>
      <c r="B24" s="514" t="s">
        <v>285</v>
      </c>
      <c r="C24" s="537">
        <v>3753.0000000000005</v>
      </c>
      <c r="D24" s="538">
        <v>478.00000000000017</v>
      </c>
      <c r="E24" s="538">
        <v>3140.0000000000009</v>
      </c>
      <c r="F24" s="538">
        <v>5623.9999999999982</v>
      </c>
      <c r="G24" s="538">
        <v>6625.0000000000018</v>
      </c>
      <c r="H24" s="538">
        <v>1843.0000000000009</v>
      </c>
      <c r="I24" s="538">
        <v>18687.000000000015</v>
      </c>
      <c r="J24" s="538">
        <v>10463.000000000005</v>
      </c>
      <c r="K24" s="538">
        <v>1303.0000000000002</v>
      </c>
      <c r="L24" s="539">
        <v>1154.0000000000002</v>
      </c>
      <c r="M24" s="551">
        <f t="shared" ref="M24:M35" si="4">SUM(C24:L24)</f>
        <v>53070.000000000022</v>
      </c>
    </row>
    <row r="25" spans="1:13">
      <c r="A25" s="1614"/>
      <c r="B25" s="514" t="s">
        <v>286</v>
      </c>
      <c r="C25" s="537">
        <v>4620.0000000000018</v>
      </c>
      <c r="D25" s="538">
        <v>193.00000000000011</v>
      </c>
      <c r="E25" s="538">
        <v>3452.0000000000009</v>
      </c>
      <c r="F25" s="538">
        <v>5228.9999999999982</v>
      </c>
      <c r="G25" s="538">
        <v>5454.9999999999973</v>
      </c>
      <c r="H25" s="538">
        <v>1778.9999999999975</v>
      </c>
      <c r="I25" s="538">
        <v>22235.999999999982</v>
      </c>
      <c r="J25" s="538">
        <v>11103.000000000004</v>
      </c>
      <c r="K25" s="538">
        <v>2094.0000000000009</v>
      </c>
      <c r="L25" s="539">
        <v>967.99999999999955</v>
      </c>
      <c r="M25" s="551">
        <f t="shared" si="4"/>
        <v>57128.999999999985</v>
      </c>
    </row>
    <row r="26" spans="1:13">
      <c r="A26" s="1614"/>
      <c r="B26" s="514" t="s">
        <v>287</v>
      </c>
      <c r="C26" s="537">
        <v>5519.9999999999964</v>
      </c>
      <c r="D26" s="538">
        <v>2964.0000000000005</v>
      </c>
      <c r="E26" s="538">
        <v>7770.0000000000055</v>
      </c>
      <c r="F26" s="538">
        <v>7162.0000000000027</v>
      </c>
      <c r="G26" s="538">
        <v>6161.0000000000018</v>
      </c>
      <c r="H26" s="538">
        <v>1817</v>
      </c>
      <c r="I26" s="538">
        <v>27998.000000000025</v>
      </c>
      <c r="J26" s="538">
        <v>12635.999999999995</v>
      </c>
      <c r="K26" s="538">
        <v>1822.0000000000011</v>
      </c>
      <c r="L26" s="539">
        <v>265.00000000000006</v>
      </c>
      <c r="M26" s="551">
        <f t="shared" si="4"/>
        <v>74115.000000000029</v>
      </c>
    </row>
    <row r="27" spans="1:13">
      <c r="A27" s="1614"/>
      <c r="B27" s="514" t="s">
        <v>288</v>
      </c>
      <c r="C27" s="537">
        <v>4696.9999999999945</v>
      </c>
      <c r="D27" s="538">
        <v>331.00000000000006</v>
      </c>
      <c r="E27" s="538">
        <v>4801.9999999999936</v>
      </c>
      <c r="F27" s="538">
        <v>11644.000000000002</v>
      </c>
      <c r="G27" s="538">
        <v>7768.0000000000018</v>
      </c>
      <c r="H27" s="538">
        <v>1881</v>
      </c>
      <c r="I27" s="538">
        <v>27550.000000000025</v>
      </c>
      <c r="J27" s="538">
        <v>18487.999999999982</v>
      </c>
      <c r="K27" s="538">
        <v>1839.0000000000005</v>
      </c>
      <c r="L27" s="539">
        <v>477.00000000000063</v>
      </c>
      <c r="M27" s="551">
        <f t="shared" si="4"/>
        <v>79477</v>
      </c>
    </row>
    <row r="28" spans="1:13">
      <c r="A28" s="1614"/>
      <c r="B28" s="514" t="s">
        <v>289</v>
      </c>
      <c r="C28" s="537">
        <v>4804.0000000000027</v>
      </c>
      <c r="D28" s="538">
        <v>464.99999999999977</v>
      </c>
      <c r="E28" s="538">
        <v>4979.9999999999982</v>
      </c>
      <c r="F28" s="538">
        <v>3854.9999999999982</v>
      </c>
      <c r="G28" s="538">
        <v>6138.9999999999982</v>
      </c>
      <c r="H28" s="538">
        <v>1274.9999999999995</v>
      </c>
      <c r="I28" s="538">
        <v>17769.000000000007</v>
      </c>
      <c r="J28" s="538">
        <v>12068.999999999995</v>
      </c>
      <c r="K28" s="538">
        <v>1767.0000000000011</v>
      </c>
      <c r="L28" s="539">
        <v>368</v>
      </c>
      <c r="M28" s="551">
        <f t="shared" si="4"/>
        <v>53490.999999999993</v>
      </c>
    </row>
    <row r="29" spans="1:13">
      <c r="A29" s="1614"/>
      <c r="B29" s="514" t="s">
        <v>290</v>
      </c>
      <c r="C29" s="537">
        <v>2328</v>
      </c>
      <c r="D29" s="538">
        <v>220.99999999999997</v>
      </c>
      <c r="E29" s="538">
        <v>3875</v>
      </c>
      <c r="F29" s="538">
        <v>1899</v>
      </c>
      <c r="G29" s="538">
        <v>6129.0000000000036</v>
      </c>
      <c r="H29" s="538">
        <v>696</v>
      </c>
      <c r="I29" s="538">
        <v>13104.999999999991</v>
      </c>
      <c r="J29" s="538">
        <v>9825.0000000000018</v>
      </c>
      <c r="K29" s="538">
        <v>1348</v>
      </c>
      <c r="L29" s="539">
        <v>157.99999999999989</v>
      </c>
      <c r="M29" s="551">
        <f t="shared" si="4"/>
        <v>39583.999999999993</v>
      </c>
    </row>
    <row r="30" spans="1:13">
      <c r="A30" s="1614"/>
      <c r="B30" s="514" t="s">
        <v>291</v>
      </c>
      <c r="C30" s="537">
        <v>4554.9999999999982</v>
      </c>
      <c r="D30" s="538">
        <v>208.00000000000023</v>
      </c>
      <c r="E30" s="538">
        <v>7668.9999999999973</v>
      </c>
      <c r="F30" s="538">
        <v>1062.9999999999991</v>
      </c>
      <c r="G30" s="538">
        <v>1543.0000000000002</v>
      </c>
      <c r="H30" s="538">
        <v>321.00000000000017</v>
      </c>
      <c r="I30" s="538">
        <v>5466.9999999999973</v>
      </c>
      <c r="J30" s="538">
        <v>4374.0000000000009</v>
      </c>
      <c r="K30" s="538">
        <v>369.00000000000023</v>
      </c>
      <c r="L30" s="539">
        <v>77.000000000000014</v>
      </c>
      <c r="M30" s="551">
        <f t="shared" si="4"/>
        <v>25645.999999999993</v>
      </c>
    </row>
    <row r="31" spans="1:13">
      <c r="A31" s="1614"/>
      <c r="B31" s="514" t="s">
        <v>292</v>
      </c>
      <c r="C31" s="537">
        <v>4317.0000000000009</v>
      </c>
      <c r="D31" s="538">
        <v>511.99999999999994</v>
      </c>
      <c r="E31" s="538">
        <v>5537.9999999999991</v>
      </c>
      <c r="F31" s="538">
        <v>2558.0000000000005</v>
      </c>
      <c r="G31" s="538">
        <v>2714.0000000000005</v>
      </c>
      <c r="H31" s="538">
        <v>558.00000000000045</v>
      </c>
      <c r="I31" s="538">
        <v>9718.9999999999982</v>
      </c>
      <c r="J31" s="538">
        <v>9482</v>
      </c>
      <c r="K31" s="538">
        <v>381.00000000000006</v>
      </c>
      <c r="L31" s="539">
        <v>217.99999999999977</v>
      </c>
      <c r="M31" s="551">
        <f t="shared" si="4"/>
        <v>35997</v>
      </c>
    </row>
    <row r="32" spans="1:13">
      <c r="A32" s="1614"/>
      <c r="B32" s="514" t="s">
        <v>293</v>
      </c>
      <c r="C32" s="537">
        <v>6016.9999999999945</v>
      </c>
      <c r="D32" s="538">
        <v>368.99999999999955</v>
      </c>
      <c r="E32" s="538">
        <v>12249</v>
      </c>
      <c r="F32" s="538">
        <v>6345.0000000000009</v>
      </c>
      <c r="G32" s="538">
        <v>5458.9999999999973</v>
      </c>
      <c r="H32" s="538">
        <v>1667.0000000000002</v>
      </c>
      <c r="I32" s="538">
        <v>19200.000000000007</v>
      </c>
      <c r="J32" s="538">
        <v>11603.999999999998</v>
      </c>
      <c r="K32" s="538">
        <v>2373.9999999999995</v>
      </c>
      <c r="L32" s="539">
        <v>549.00000000000034</v>
      </c>
      <c r="M32" s="551">
        <f t="shared" si="4"/>
        <v>65833</v>
      </c>
    </row>
    <row r="33" spans="1:13">
      <c r="A33" s="1614"/>
      <c r="B33" s="514" t="s">
        <v>294</v>
      </c>
      <c r="C33" s="537">
        <v>4381.0000000000009</v>
      </c>
      <c r="D33" s="538">
        <v>193.00000000000011</v>
      </c>
      <c r="E33" s="538">
        <v>3001.0000000000005</v>
      </c>
      <c r="F33" s="538">
        <v>5205.0000000000018</v>
      </c>
      <c r="G33" s="538">
        <v>5145.0000000000009</v>
      </c>
      <c r="H33" s="538">
        <v>1240.9999999999991</v>
      </c>
      <c r="I33" s="538">
        <v>14267.000000000007</v>
      </c>
      <c r="J33" s="538">
        <v>7900.0000000000009</v>
      </c>
      <c r="K33" s="538">
        <v>4432.9999999999964</v>
      </c>
      <c r="L33" s="539">
        <v>327.00000000000006</v>
      </c>
      <c r="M33" s="551">
        <f t="shared" si="4"/>
        <v>46093.000000000015</v>
      </c>
    </row>
    <row r="34" spans="1:13" ht="15" thickBot="1">
      <c r="A34" s="1611"/>
      <c r="B34" s="516" t="s">
        <v>295</v>
      </c>
      <c r="C34" s="540">
        <v>4775.9999999999964</v>
      </c>
      <c r="D34" s="541">
        <v>165.00000000000017</v>
      </c>
      <c r="E34" s="541">
        <v>7028.0000000000018</v>
      </c>
      <c r="F34" s="541">
        <v>4327.9999999999991</v>
      </c>
      <c r="G34" s="541">
        <v>2897.9999999999995</v>
      </c>
      <c r="H34" s="541">
        <v>837.00000000000034</v>
      </c>
      <c r="I34" s="541">
        <v>7365.0000000000027</v>
      </c>
      <c r="J34" s="541">
        <v>4317.0000000000009</v>
      </c>
      <c r="K34" s="541">
        <v>8455.0000000000036</v>
      </c>
      <c r="L34" s="542">
        <v>435.99999999999966</v>
      </c>
      <c r="M34" s="551">
        <f t="shared" si="4"/>
        <v>40605</v>
      </c>
    </row>
    <row r="35" spans="1:13">
      <c r="C35" s="548">
        <f>SUM(C23:C34)</f>
        <v>54436.999999999985</v>
      </c>
      <c r="D35" s="548">
        <f t="shared" ref="D35:L35" si="5">SUM(D23:D34)</f>
        <v>6338</v>
      </c>
      <c r="E35" s="548">
        <f t="shared" si="5"/>
        <v>67646</v>
      </c>
      <c r="F35" s="548">
        <f t="shared" si="5"/>
        <v>58380.999999999993</v>
      </c>
      <c r="G35" s="548">
        <f t="shared" si="5"/>
        <v>59568</v>
      </c>
      <c r="H35" s="548">
        <f t="shared" si="5"/>
        <v>14374.999999999996</v>
      </c>
      <c r="I35" s="548">
        <f t="shared" si="5"/>
        <v>195280.00000000006</v>
      </c>
      <c r="J35" s="548">
        <f t="shared" si="5"/>
        <v>122197.99999999999</v>
      </c>
      <c r="K35" s="548">
        <f t="shared" si="5"/>
        <v>26900.000000000004</v>
      </c>
      <c r="L35" s="548">
        <f t="shared" si="5"/>
        <v>5224</v>
      </c>
      <c r="M35" s="551">
        <f t="shared" si="4"/>
        <v>610347</v>
      </c>
    </row>
    <row r="36" spans="1:13" s="197" customFormat="1" ht="15" thickBot="1"/>
    <row r="37" spans="1:13" ht="15" thickBot="1">
      <c r="A37" s="1613" t="s">
        <v>283</v>
      </c>
      <c r="B37" s="552" t="s">
        <v>284</v>
      </c>
      <c r="C37" s="555">
        <f>C23/M23*100</f>
        <v>11.87829139847865</v>
      </c>
      <c r="D37" s="556">
        <f>D23/M23*100</f>
        <v>0.6080341923830358</v>
      </c>
      <c r="E37" s="556">
        <f>E23/M23*100</f>
        <v>10.537563283893455</v>
      </c>
      <c r="F37" s="556">
        <f>F23/M23*100</f>
        <v>8.8254000559696646</v>
      </c>
      <c r="G37" s="556">
        <f>G23/M23*100</f>
        <v>8.9856768514513856</v>
      </c>
      <c r="H37" s="556">
        <f>H23/M23*100</f>
        <v>1.170275014628438</v>
      </c>
      <c r="I37" s="556">
        <f>I23/M23*100</f>
        <v>30.317755107232824</v>
      </c>
      <c r="J37" s="556">
        <f>J23/M23*100</f>
        <v>25.280484392093001</v>
      </c>
      <c r="K37" s="556">
        <f>K23/M23*100</f>
        <v>1.8190144249115934</v>
      </c>
      <c r="L37" s="557">
        <f>L23/M23*100</f>
        <v>0.5775052789579469</v>
      </c>
    </row>
    <row r="38" spans="1:13">
      <c r="A38" s="1614"/>
      <c r="B38" s="553" t="s">
        <v>285</v>
      </c>
      <c r="C38" s="558">
        <f t="shared" ref="C38:C49" si="6">C24/M24*100</f>
        <v>7.0717919728660235</v>
      </c>
      <c r="D38" s="107">
        <f t="shared" ref="D38:D49" si="7">D24/M24*100</f>
        <v>0.90069719238741275</v>
      </c>
      <c r="E38" s="107">
        <f t="shared" ref="E38:E49" si="8">E24/M24*100</f>
        <v>5.9167137742604101</v>
      </c>
      <c r="F38" s="107">
        <f t="shared" ref="F38:F49" si="9">F24/M24*100</f>
        <v>10.597324288675326</v>
      </c>
      <c r="G38" s="107">
        <f t="shared" ref="G38:G49" si="10">G24/M24*100</f>
        <v>12.48351234218956</v>
      </c>
      <c r="H38" s="107">
        <f t="shared" ref="H38:H49" si="11">H24/M24*100</f>
        <v>3.4727718108159036</v>
      </c>
      <c r="I38" s="107">
        <f t="shared" ref="I38:I49" si="12">I24/M24*100</f>
        <v>35.211984171848513</v>
      </c>
      <c r="J38" s="107">
        <f t="shared" ref="J38:J49" si="13">J24/M24*100</f>
        <v>19.715470133785569</v>
      </c>
      <c r="K38" s="107">
        <f t="shared" ref="K38:K49" si="14">K24/M24*100</f>
        <v>2.4552477859430937</v>
      </c>
      <c r="L38" s="559">
        <f t="shared" ref="L38:L49" si="15">L24/M24*100</f>
        <v>2.1744865272281886</v>
      </c>
    </row>
    <row r="39" spans="1:13">
      <c r="A39" s="1614"/>
      <c r="B39" s="553" t="s">
        <v>286</v>
      </c>
      <c r="C39" s="558">
        <f t="shared" si="6"/>
        <v>8.0869610880638607</v>
      </c>
      <c r="D39" s="107">
        <f t="shared" si="7"/>
        <v>0.33783192424162889</v>
      </c>
      <c r="E39" s="107">
        <f t="shared" si="8"/>
        <v>6.0424652978347284</v>
      </c>
      <c r="F39" s="107">
        <f t="shared" si="9"/>
        <v>9.1529695951268177</v>
      </c>
      <c r="G39" s="107">
        <f t="shared" si="10"/>
        <v>9.5485655271403296</v>
      </c>
      <c r="H39" s="107">
        <f t="shared" si="11"/>
        <v>3.1140051462479614</v>
      </c>
      <c r="I39" s="107">
        <f t="shared" si="12"/>
        <v>38.922438691382638</v>
      </c>
      <c r="J39" s="107">
        <f t="shared" si="13"/>
        <v>19.434962978522304</v>
      </c>
      <c r="K39" s="107">
        <f t="shared" si="14"/>
        <v>3.6653888567977759</v>
      </c>
      <c r="L39" s="559">
        <f t="shared" si="15"/>
        <v>1.6944108946419505</v>
      </c>
    </row>
    <row r="40" spans="1:13">
      <c r="A40" s="1614"/>
      <c r="B40" s="553" t="s">
        <v>287</v>
      </c>
      <c r="C40" s="558">
        <f t="shared" si="6"/>
        <v>7.4478850435134509</v>
      </c>
      <c r="D40" s="107">
        <f t="shared" si="7"/>
        <v>3.9991904472778783</v>
      </c>
      <c r="E40" s="107">
        <f t="shared" si="8"/>
        <v>10.483707751467318</v>
      </c>
      <c r="F40" s="107">
        <f t="shared" si="9"/>
        <v>9.663360993051338</v>
      </c>
      <c r="G40" s="107">
        <f t="shared" si="10"/>
        <v>8.3127572016460896</v>
      </c>
      <c r="H40" s="107">
        <f t="shared" si="11"/>
        <v>2.4515954934898461</v>
      </c>
      <c r="I40" s="107">
        <f t="shared" si="12"/>
        <v>37.776428523240931</v>
      </c>
      <c r="J40" s="107">
        <f t="shared" si="13"/>
        <v>17.049180327868836</v>
      </c>
      <c r="K40" s="107">
        <f t="shared" si="14"/>
        <v>2.4583417661741893</v>
      </c>
      <c r="L40" s="559">
        <f t="shared" si="15"/>
        <v>0.35755245227012072</v>
      </c>
    </row>
    <row r="41" spans="1:13">
      <c r="A41" s="1614"/>
      <c r="B41" s="553" t="s">
        <v>288</v>
      </c>
      <c r="C41" s="558">
        <f t="shared" si="6"/>
        <v>5.9098858789335216</v>
      </c>
      <c r="D41" s="107">
        <f t="shared" si="7"/>
        <v>0.41647269021226274</v>
      </c>
      <c r="E41" s="107">
        <f t="shared" si="8"/>
        <v>6.0419995722032711</v>
      </c>
      <c r="F41" s="107">
        <f t="shared" si="9"/>
        <v>14.650779470790292</v>
      </c>
      <c r="G41" s="107">
        <f t="shared" si="10"/>
        <v>9.773896850661199</v>
      </c>
      <c r="H41" s="107">
        <f t="shared" si="11"/>
        <v>2.3667224480038249</v>
      </c>
      <c r="I41" s="107">
        <f t="shared" si="12"/>
        <v>34.664116662682318</v>
      </c>
      <c r="J41" s="107">
        <f t="shared" si="13"/>
        <v>23.262075820677659</v>
      </c>
      <c r="K41" s="107">
        <f t="shared" si="14"/>
        <v>2.313876970695925</v>
      </c>
      <c r="L41" s="559">
        <f t="shared" si="15"/>
        <v>0.60017363513972677</v>
      </c>
    </row>
    <row r="42" spans="1:13">
      <c r="A42" s="1614"/>
      <c r="B42" s="553" t="s">
        <v>289</v>
      </c>
      <c r="C42" s="558">
        <f t="shared" si="6"/>
        <v>8.9809500663663115</v>
      </c>
      <c r="D42" s="107">
        <f t="shared" si="7"/>
        <v>0.86930511674861155</v>
      </c>
      <c r="E42" s="107">
        <f t="shared" si="8"/>
        <v>9.3099773793722296</v>
      </c>
      <c r="F42" s="107">
        <f t="shared" si="9"/>
        <v>7.2068198388513931</v>
      </c>
      <c r="G42" s="107">
        <f t="shared" si="10"/>
        <v>11.476697014451027</v>
      </c>
      <c r="H42" s="107">
        <f t="shared" si="11"/>
        <v>2.3835785459236125</v>
      </c>
      <c r="I42" s="107">
        <f t="shared" si="12"/>
        <v>33.218672300013104</v>
      </c>
      <c r="J42" s="107">
        <f t="shared" si="13"/>
        <v>22.562674094707514</v>
      </c>
      <c r="K42" s="107">
        <f t="shared" si="14"/>
        <v>3.303359443644728</v>
      </c>
      <c r="L42" s="559">
        <f t="shared" si="15"/>
        <v>0.68796619992148222</v>
      </c>
    </row>
    <row r="43" spans="1:13">
      <c r="A43" s="1614"/>
      <c r="B43" s="553" t="s">
        <v>290</v>
      </c>
      <c r="C43" s="558">
        <f t="shared" si="6"/>
        <v>5.8811641067097824</v>
      </c>
      <c r="D43" s="107">
        <f t="shared" si="7"/>
        <v>0.55830638641875507</v>
      </c>
      <c r="E43" s="107">
        <f t="shared" si="8"/>
        <v>9.7893088116410691</v>
      </c>
      <c r="F43" s="107">
        <f t="shared" si="9"/>
        <v>4.7973928860145527</v>
      </c>
      <c r="G43" s="107">
        <f t="shared" si="10"/>
        <v>15.483528698464038</v>
      </c>
      <c r="H43" s="107">
        <f t="shared" si="11"/>
        <v>1.7582861762328217</v>
      </c>
      <c r="I43" s="107">
        <f t="shared" si="12"/>
        <v>33.106810832659647</v>
      </c>
      <c r="J43" s="107">
        <f t="shared" si="13"/>
        <v>24.820634599838328</v>
      </c>
      <c r="K43" s="107">
        <f t="shared" si="14"/>
        <v>3.4054163298302353</v>
      </c>
      <c r="L43" s="559">
        <f t="shared" si="15"/>
        <v>0.39915117219078394</v>
      </c>
    </row>
    <row r="44" spans="1:13">
      <c r="A44" s="1614"/>
      <c r="B44" s="553" t="s">
        <v>291</v>
      </c>
      <c r="C44" s="558">
        <f t="shared" si="6"/>
        <v>17.761054355455038</v>
      </c>
      <c r="D44" s="107">
        <f t="shared" si="7"/>
        <v>0.81104265772440254</v>
      </c>
      <c r="E44" s="107">
        <f t="shared" si="8"/>
        <v>29.903298760040549</v>
      </c>
      <c r="F44" s="107">
        <f t="shared" si="9"/>
        <v>4.144895890197299</v>
      </c>
      <c r="G44" s="107">
        <f t="shared" si="10"/>
        <v>6.0165327926382313</v>
      </c>
      <c r="H44" s="107">
        <f t="shared" si="11"/>
        <v>1.2516571785073707</v>
      </c>
      <c r="I44" s="107">
        <f t="shared" si="12"/>
        <v>21.317164470092798</v>
      </c>
      <c r="J44" s="107">
        <f t="shared" si="13"/>
        <v>17.055291273492951</v>
      </c>
      <c r="K44" s="107">
        <f t="shared" si="14"/>
        <v>1.4388208687514634</v>
      </c>
      <c r="L44" s="559">
        <f t="shared" si="15"/>
        <v>0.30024175309989876</v>
      </c>
    </row>
    <row r="45" spans="1:13">
      <c r="A45" s="1614"/>
      <c r="B45" s="553" t="s">
        <v>292</v>
      </c>
      <c r="C45" s="558">
        <f t="shared" si="6"/>
        <v>11.992666055504628</v>
      </c>
      <c r="D45" s="107">
        <f t="shared" si="7"/>
        <v>1.4223407506181069</v>
      </c>
      <c r="E45" s="107">
        <f t="shared" si="8"/>
        <v>15.384615384615383</v>
      </c>
      <c r="F45" s="107">
        <f t="shared" si="9"/>
        <v>7.1061477345334341</v>
      </c>
      <c r="G45" s="107">
        <f t="shared" si="10"/>
        <v>7.5395171819873887</v>
      </c>
      <c r="H45" s="107">
        <f t="shared" si="11"/>
        <v>1.5501291774314538</v>
      </c>
      <c r="I45" s="107">
        <f t="shared" si="12"/>
        <v>26.99947217823707</v>
      </c>
      <c r="J45" s="107">
        <f t="shared" si="13"/>
        <v>26.341083979220492</v>
      </c>
      <c r="K45" s="107">
        <f t="shared" si="14"/>
        <v>1.0584215351279274</v>
      </c>
      <c r="L45" s="559">
        <f t="shared" si="15"/>
        <v>0.60560602272411523</v>
      </c>
    </row>
    <row r="46" spans="1:13">
      <c r="A46" s="1614"/>
      <c r="B46" s="553" t="s">
        <v>293</v>
      </c>
      <c r="C46" s="558">
        <f t="shared" si="6"/>
        <v>9.1397931128765126</v>
      </c>
      <c r="D46" s="107">
        <f t="shared" si="7"/>
        <v>0.56050916713502275</v>
      </c>
      <c r="E46" s="107">
        <f t="shared" si="8"/>
        <v>18.606170157823584</v>
      </c>
      <c r="F46" s="107">
        <f t="shared" si="9"/>
        <v>9.6380234836632095</v>
      </c>
      <c r="G46" s="107">
        <f t="shared" si="10"/>
        <v>8.292193884525993</v>
      </c>
      <c r="H46" s="107">
        <f t="shared" si="11"/>
        <v>2.5321647198213668</v>
      </c>
      <c r="I46" s="107">
        <f t="shared" si="12"/>
        <v>29.164704631415866</v>
      </c>
      <c r="J46" s="107">
        <f t="shared" si="13"/>
        <v>17.626418361611954</v>
      </c>
      <c r="K46" s="107">
        <f t="shared" si="14"/>
        <v>3.6060942080719389</v>
      </c>
      <c r="L46" s="559">
        <f t="shared" si="15"/>
        <v>0.83392827305454764</v>
      </c>
    </row>
    <row r="47" spans="1:13">
      <c r="A47" s="1614"/>
      <c r="B47" s="553" t="s">
        <v>294</v>
      </c>
      <c r="C47" s="558">
        <f t="shared" si="6"/>
        <v>9.5046970255787198</v>
      </c>
      <c r="D47" s="107">
        <f t="shared" si="7"/>
        <v>0.41871867745644686</v>
      </c>
      <c r="E47" s="107">
        <f t="shared" si="8"/>
        <v>6.5107500054238159</v>
      </c>
      <c r="F47" s="107">
        <f t="shared" si="9"/>
        <v>11.292387130366867</v>
      </c>
      <c r="G47" s="107">
        <f t="shared" si="10"/>
        <v>11.162215520794913</v>
      </c>
      <c r="H47" s="107">
        <f t="shared" si="11"/>
        <v>2.6923827913132117</v>
      </c>
      <c r="I47" s="107">
        <f t="shared" si="12"/>
        <v>30.952639229384076</v>
      </c>
      <c r="J47" s="107">
        <f t="shared" si="13"/>
        <v>17.139261926973724</v>
      </c>
      <c r="K47" s="107">
        <f t="shared" si="14"/>
        <v>9.6175124205410683</v>
      </c>
      <c r="L47" s="559">
        <f t="shared" si="15"/>
        <v>0.7094352721671402</v>
      </c>
    </row>
    <row r="48" spans="1:13" ht="15" thickBot="1">
      <c r="A48" s="1611"/>
      <c r="B48" s="554" t="s">
        <v>295</v>
      </c>
      <c r="C48" s="560">
        <f t="shared" si="6"/>
        <v>11.762098263760612</v>
      </c>
      <c r="D48" s="561">
        <f t="shared" si="7"/>
        <v>0.40635389730328819</v>
      </c>
      <c r="E48" s="561">
        <f t="shared" si="8"/>
        <v>17.308213274227317</v>
      </c>
      <c r="F48" s="561">
        <f t="shared" si="9"/>
        <v>10.658785863809873</v>
      </c>
      <c r="G48" s="561">
        <f t="shared" si="10"/>
        <v>7.137052087181381</v>
      </c>
      <c r="H48" s="561">
        <f t="shared" si="11"/>
        <v>2.0613224972294062</v>
      </c>
      <c r="I48" s="561">
        <f t="shared" si="12"/>
        <v>18.138160325083124</v>
      </c>
      <c r="J48" s="561">
        <f t="shared" si="13"/>
        <v>10.631695603989659</v>
      </c>
      <c r="K48" s="561">
        <f t="shared" si="14"/>
        <v>20.822558798177575</v>
      </c>
      <c r="L48" s="562">
        <f t="shared" si="15"/>
        <v>1.0737593892377777</v>
      </c>
    </row>
    <row r="49" spans="1:13">
      <c r="A49" s="608"/>
      <c r="B49" s="553"/>
      <c r="C49" s="560">
        <f t="shared" si="6"/>
        <v>8.9190247514938203</v>
      </c>
      <c r="D49" s="561">
        <f t="shared" si="7"/>
        <v>1.0384256824396614</v>
      </c>
      <c r="E49" s="561">
        <f t="shared" si="8"/>
        <v>11.083203489162722</v>
      </c>
      <c r="F49" s="561">
        <f t="shared" si="9"/>
        <v>9.5652145418917414</v>
      </c>
      <c r="G49" s="561">
        <f t="shared" si="10"/>
        <v>9.7596940756651538</v>
      </c>
      <c r="H49" s="561">
        <f t="shared" si="11"/>
        <v>2.3552176057226459</v>
      </c>
      <c r="I49" s="561">
        <f t="shared" si="12"/>
        <v>31.994914368383899</v>
      </c>
      <c r="J49" s="561">
        <f t="shared" si="13"/>
        <v>20.021069981502322</v>
      </c>
      <c r="K49" s="561">
        <f t="shared" si="14"/>
        <v>4.407328945665336</v>
      </c>
      <c r="L49" s="562">
        <f t="shared" si="15"/>
        <v>0.85590655807270288</v>
      </c>
    </row>
    <row r="50" spans="1:13" s="197" customFormat="1" ht="15" thickBot="1"/>
    <row r="51" spans="1:13">
      <c r="A51" s="563" t="s">
        <v>283</v>
      </c>
      <c r="B51" s="552" t="s">
        <v>284</v>
      </c>
      <c r="C51" s="106">
        <f>ROUND(C37,1)</f>
        <v>11.9</v>
      </c>
      <c r="D51" s="106">
        <f t="shared" ref="D51:L51" si="16">ROUND(D37,1)</f>
        <v>0.6</v>
      </c>
      <c r="E51" s="106">
        <f t="shared" si="16"/>
        <v>10.5</v>
      </c>
      <c r="F51" s="106">
        <f t="shared" si="16"/>
        <v>8.8000000000000007</v>
      </c>
      <c r="G51" s="106">
        <f t="shared" si="16"/>
        <v>9</v>
      </c>
      <c r="H51" s="106">
        <f t="shared" si="16"/>
        <v>1.2</v>
      </c>
      <c r="I51" s="106">
        <f t="shared" si="16"/>
        <v>30.3</v>
      </c>
      <c r="J51" s="106">
        <f t="shared" si="16"/>
        <v>25.3</v>
      </c>
      <c r="K51" s="106">
        <f t="shared" si="16"/>
        <v>1.8</v>
      </c>
      <c r="L51" s="106">
        <f t="shared" si="16"/>
        <v>0.6</v>
      </c>
      <c r="M51" s="106">
        <f>SUM(C51:L51)</f>
        <v>99.999999999999986</v>
      </c>
    </row>
    <row r="52" spans="1:13">
      <c r="A52" s="564" t="s">
        <v>328</v>
      </c>
      <c r="B52" s="553" t="s">
        <v>285</v>
      </c>
      <c r="C52" s="106">
        <f t="shared" ref="C52:L63" si="17">ROUND(C38,1)</f>
        <v>7.1</v>
      </c>
      <c r="D52" s="106">
        <f t="shared" si="17"/>
        <v>0.9</v>
      </c>
      <c r="E52" s="106">
        <f t="shared" si="17"/>
        <v>5.9</v>
      </c>
      <c r="F52" s="106">
        <f t="shared" si="17"/>
        <v>10.6</v>
      </c>
      <c r="G52" s="106">
        <f t="shared" si="17"/>
        <v>12.5</v>
      </c>
      <c r="H52" s="106">
        <f t="shared" si="17"/>
        <v>3.5</v>
      </c>
      <c r="I52" s="106">
        <f t="shared" si="17"/>
        <v>35.200000000000003</v>
      </c>
      <c r="J52" s="106">
        <f t="shared" si="17"/>
        <v>19.7</v>
      </c>
      <c r="K52" s="106">
        <f t="shared" si="17"/>
        <v>2.5</v>
      </c>
      <c r="L52" s="106">
        <f t="shared" si="17"/>
        <v>2.2000000000000002</v>
      </c>
      <c r="M52" s="106">
        <f t="shared" ref="M52:M63" si="18">SUM(C52:L52)</f>
        <v>100.10000000000001</v>
      </c>
    </row>
    <row r="53" spans="1:13">
      <c r="A53" s="564"/>
      <c r="B53" s="553" t="s">
        <v>286</v>
      </c>
      <c r="C53" s="106">
        <f t="shared" si="17"/>
        <v>8.1</v>
      </c>
      <c r="D53" s="106">
        <f t="shared" si="17"/>
        <v>0.3</v>
      </c>
      <c r="E53" s="106">
        <f t="shared" si="17"/>
        <v>6</v>
      </c>
      <c r="F53" s="106">
        <f t="shared" si="17"/>
        <v>9.1999999999999993</v>
      </c>
      <c r="G53" s="106">
        <f t="shared" si="17"/>
        <v>9.5</v>
      </c>
      <c r="H53" s="106">
        <f t="shared" si="17"/>
        <v>3.1</v>
      </c>
      <c r="I53" s="106">
        <f t="shared" si="17"/>
        <v>38.9</v>
      </c>
      <c r="J53" s="106">
        <f t="shared" si="17"/>
        <v>19.399999999999999</v>
      </c>
      <c r="K53" s="106">
        <f t="shared" si="17"/>
        <v>3.7</v>
      </c>
      <c r="L53" s="106">
        <f t="shared" si="17"/>
        <v>1.7</v>
      </c>
      <c r="M53" s="106">
        <f t="shared" si="18"/>
        <v>99.9</v>
      </c>
    </row>
    <row r="54" spans="1:13">
      <c r="A54" s="564"/>
      <c r="B54" s="553" t="s">
        <v>287</v>
      </c>
      <c r="C54" s="106">
        <f t="shared" si="17"/>
        <v>7.4</v>
      </c>
      <c r="D54" s="106">
        <f t="shared" si="17"/>
        <v>4</v>
      </c>
      <c r="E54" s="106">
        <f t="shared" si="17"/>
        <v>10.5</v>
      </c>
      <c r="F54" s="106">
        <f t="shared" si="17"/>
        <v>9.6999999999999993</v>
      </c>
      <c r="G54" s="106">
        <f t="shared" si="17"/>
        <v>8.3000000000000007</v>
      </c>
      <c r="H54" s="106">
        <f t="shared" si="17"/>
        <v>2.5</v>
      </c>
      <c r="I54" s="106">
        <f t="shared" si="17"/>
        <v>37.799999999999997</v>
      </c>
      <c r="J54" s="106">
        <f t="shared" si="17"/>
        <v>17</v>
      </c>
      <c r="K54" s="106">
        <f t="shared" si="17"/>
        <v>2.5</v>
      </c>
      <c r="L54" s="106">
        <f t="shared" si="17"/>
        <v>0.4</v>
      </c>
      <c r="M54" s="106">
        <f t="shared" si="18"/>
        <v>100.1</v>
      </c>
    </row>
    <row r="55" spans="1:13">
      <c r="A55" s="564"/>
      <c r="B55" s="553" t="s">
        <v>288</v>
      </c>
      <c r="C55" s="106">
        <f t="shared" si="17"/>
        <v>5.9</v>
      </c>
      <c r="D55" s="106">
        <f t="shared" si="17"/>
        <v>0.4</v>
      </c>
      <c r="E55" s="106">
        <f t="shared" si="17"/>
        <v>6</v>
      </c>
      <c r="F55" s="106">
        <f t="shared" si="17"/>
        <v>14.7</v>
      </c>
      <c r="G55" s="106">
        <f t="shared" si="17"/>
        <v>9.8000000000000007</v>
      </c>
      <c r="H55" s="106">
        <f t="shared" si="17"/>
        <v>2.4</v>
      </c>
      <c r="I55" s="106">
        <f t="shared" si="17"/>
        <v>34.700000000000003</v>
      </c>
      <c r="J55" s="106">
        <f t="shared" si="17"/>
        <v>23.3</v>
      </c>
      <c r="K55" s="106">
        <f t="shared" si="17"/>
        <v>2.2999999999999998</v>
      </c>
      <c r="L55" s="106">
        <f t="shared" si="17"/>
        <v>0.6</v>
      </c>
      <c r="M55" s="106">
        <f t="shared" si="18"/>
        <v>100.1</v>
      </c>
    </row>
    <row r="56" spans="1:13">
      <c r="A56" s="564"/>
      <c r="B56" s="553" t="s">
        <v>289</v>
      </c>
      <c r="C56" s="106">
        <f t="shared" si="17"/>
        <v>9</v>
      </c>
      <c r="D56" s="106">
        <f t="shared" si="17"/>
        <v>0.9</v>
      </c>
      <c r="E56" s="106">
        <f t="shared" si="17"/>
        <v>9.3000000000000007</v>
      </c>
      <c r="F56" s="106">
        <f t="shared" si="17"/>
        <v>7.2</v>
      </c>
      <c r="G56" s="106">
        <f t="shared" si="17"/>
        <v>11.5</v>
      </c>
      <c r="H56" s="106">
        <f t="shared" si="17"/>
        <v>2.4</v>
      </c>
      <c r="I56" s="106">
        <f t="shared" si="17"/>
        <v>33.200000000000003</v>
      </c>
      <c r="J56" s="106">
        <f t="shared" si="17"/>
        <v>22.6</v>
      </c>
      <c r="K56" s="106">
        <f t="shared" si="17"/>
        <v>3.3</v>
      </c>
      <c r="L56" s="106">
        <f t="shared" si="17"/>
        <v>0.7</v>
      </c>
      <c r="M56" s="106">
        <f t="shared" si="18"/>
        <v>100.1</v>
      </c>
    </row>
    <row r="57" spans="1:13">
      <c r="A57" s="564"/>
      <c r="B57" s="553" t="s">
        <v>290</v>
      </c>
      <c r="C57" s="106">
        <f t="shared" si="17"/>
        <v>5.9</v>
      </c>
      <c r="D57" s="106">
        <f t="shared" si="17"/>
        <v>0.6</v>
      </c>
      <c r="E57" s="106">
        <f t="shared" si="17"/>
        <v>9.8000000000000007</v>
      </c>
      <c r="F57" s="106">
        <f t="shared" si="17"/>
        <v>4.8</v>
      </c>
      <c r="G57" s="106">
        <f t="shared" si="17"/>
        <v>15.5</v>
      </c>
      <c r="H57" s="106">
        <f t="shared" si="17"/>
        <v>1.8</v>
      </c>
      <c r="I57" s="106">
        <f t="shared" si="17"/>
        <v>33.1</v>
      </c>
      <c r="J57" s="106">
        <f t="shared" si="17"/>
        <v>24.8</v>
      </c>
      <c r="K57" s="106">
        <f t="shared" si="17"/>
        <v>3.4</v>
      </c>
      <c r="L57" s="106">
        <f t="shared" si="17"/>
        <v>0.4</v>
      </c>
      <c r="M57" s="106">
        <f t="shared" si="18"/>
        <v>100.10000000000001</v>
      </c>
    </row>
    <row r="58" spans="1:13">
      <c r="A58" s="564"/>
      <c r="B58" s="553" t="s">
        <v>291</v>
      </c>
      <c r="C58" s="106">
        <f t="shared" si="17"/>
        <v>17.8</v>
      </c>
      <c r="D58" s="106">
        <f t="shared" si="17"/>
        <v>0.8</v>
      </c>
      <c r="E58" s="106">
        <f t="shared" si="17"/>
        <v>29.9</v>
      </c>
      <c r="F58" s="106">
        <f t="shared" si="17"/>
        <v>4.0999999999999996</v>
      </c>
      <c r="G58" s="106">
        <f t="shared" si="17"/>
        <v>6</v>
      </c>
      <c r="H58" s="106">
        <f t="shared" si="17"/>
        <v>1.3</v>
      </c>
      <c r="I58" s="106">
        <f t="shared" si="17"/>
        <v>21.3</v>
      </c>
      <c r="J58" s="106">
        <f t="shared" si="17"/>
        <v>17.100000000000001</v>
      </c>
      <c r="K58" s="106">
        <f t="shared" si="17"/>
        <v>1.4</v>
      </c>
      <c r="L58" s="106">
        <f t="shared" si="17"/>
        <v>0.3</v>
      </c>
      <c r="M58" s="106">
        <f t="shared" si="18"/>
        <v>100.00000000000001</v>
      </c>
    </row>
    <row r="59" spans="1:13">
      <c r="A59" s="564"/>
      <c r="B59" s="553" t="s">
        <v>292</v>
      </c>
      <c r="C59" s="106">
        <f t="shared" si="17"/>
        <v>12</v>
      </c>
      <c r="D59" s="106">
        <f t="shared" si="17"/>
        <v>1.4</v>
      </c>
      <c r="E59" s="106">
        <f t="shared" si="17"/>
        <v>15.4</v>
      </c>
      <c r="F59" s="106">
        <f t="shared" si="17"/>
        <v>7.1</v>
      </c>
      <c r="G59" s="106">
        <f t="shared" si="17"/>
        <v>7.5</v>
      </c>
      <c r="H59" s="106">
        <f t="shared" si="17"/>
        <v>1.6</v>
      </c>
      <c r="I59" s="106">
        <f t="shared" si="17"/>
        <v>27</v>
      </c>
      <c r="J59" s="106">
        <f t="shared" si="17"/>
        <v>26.3</v>
      </c>
      <c r="K59" s="106">
        <f t="shared" si="17"/>
        <v>1.1000000000000001</v>
      </c>
      <c r="L59" s="106">
        <f t="shared" si="17"/>
        <v>0.6</v>
      </c>
      <c r="M59" s="106">
        <f t="shared" si="18"/>
        <v>99.999999999999986</v>
      </c>
    </row>
    <row r="60" spans="1:13">
      <c r="A60" s="564"/>
      <c r="B60" s="553" t="s">
        <v>293</v>
      </c>
      <c r="C60" s="106">
        <f t="shared" si="17"/>
        <v>9.1</v>
      </c>
      <c r="D60" s="106">
        <f t="shared" si="17"/>
        <v>0.6</v>
      </c>
      <c r="E60" s="106">
        <f t="shared" si="17"/>
        <v>18.600000000000001</v>
      </c>
      <c r="F60" s="106">
        <f t="shared" si="17"/>
        <v>9.6</v>
      </c>
      <c r="G60" s="106">
        <f t="shared" si="17"/>
        <v>8.3000000000000007</v>
      </c>
      <c r="H60" s="106">
        <f t="shared" si="17"/>
        <v>2.5</v>
      </c>
      <c r="I60" s="106">
        <f t="shared" si="17"/>
        <v>29.2</v>
      </c>
      <c r="J60" s="106">
        <f t="shared" si="17"/>
        <v>17.600000000000001</v>
      </c>
      <c r="K60" s="106">
        <f t="shared" si="17"/>
        <v>3.6</v>
      </c>
      <c r="L60" s="106">
        <f t="shared" si="17"/>
        <v>0.8</v>
      </c>
      <c r="M60" s="106">
        <f t="shared" si="18"/>
        <v>99.899999999999991</v>
      </c>
    </row>
    <row r="61" spans="1:13">
      <c r="A61" s="564"/>
      <c r="B61" s="553" t="s">
        <v>294</v>
      </c>
      <c r="C61" s="106">
        <f t="shared" si="17"/>
        <v>9.5</v>
      </c>
      <c r="D61" s="106">
        <f t="shared" si="17"/>
        <v>0.4</v>
      </c>
      <c r="E61" s="106">
        <f t="shared" si="17"/>
        <v>6.5</v>
      </c>
      <c r="F61" s="106">
        <f t="shared" si="17"/>
        <v>11.3</v>
      </c>
      <c r="G61" s="106">
        <f t="shared" si="17"/>
        <v>11.2</v>
      </c>
      <c r="H61" s="106">
        <f t="shared" si="17"/>
        <v>2.7</v>
      </c>
      <c r="I61" s="106">
        <f t="shared" si="17"/>
        <v>31</v>
      </c>
      <c r="J61" s="106">
        <f t="shared" si="17"/>
        <v>17.100000000000001</v>
      </c>
      <c r="K61" s="106">
        <f t="shared" si="17"/>
        <v>9.6</v>
      </c>
      <c r="L61" s="106">
        <f t="shared" si="17"/>
        <v>0.7</v>
      </c>
      <c r="M61" s="106">
        <f t="shared" si="18"/>
        <v>99.999999999999986</v>
      </c>
    </row>
    <row r="62" spans="1:13" ht="15" thickBot="1">
      <c r="A62" s="565"/>
      <c r="B62" s="554" t="s">
        <v>295</v>
      </c>
      <c r="C62" s="106">
        <f t="shared" si="17"/>
        <v>11.8</v>
      </c>
      <c r="D62" s="106">
        <f t="shared" si="17"/>
        <v>0.4</v>
      </c>
      <c r="E62" s="106">
        <f t="shared" si="17"/>
        <v>17.3</v>
      </c>
      <c r="F62" s="106">
        <f t="shared" si="17"/>
        <v>10.7</v>
      </c>
      <c r="G62" s="106">
        <f t="shared" si="17"/>
        <v>7.1</v>
      </c>
      <c r="H62" s="106">
        <f t="shared" si="17"/>
        <v>2.1</v>
      </c>
      <c r="I62" s="106">
        <f t="shared" si="17"/>
        <v>18.100000000000001</v>
      </c>
      <c r="J62" s="106">
        <f t="shared" si="17"/>
        <v>10.6</v>
      </c>
      <c r="K62" s="106">
        <f t="shared" si="17"/>
        <v>20.8</v>
      </c>
      <c r="L62" s="106">
        <f t="shared" si="17"/>
        <v>1.1000000000000001</v>
      </c>
      <c r="M62" s="106">
        <f t="shared" si="18"/>
        <v>99.999999999999986</v>
      </c>
    </row>
    <row r="63" spans="1:13">
      <c r="A63" s="609"/>
      <c r="B63" s="553"/>
      <c r="C63" s="106">
        <f t="shared" si="17"/>
        <v>8.9</v>
      </c>
      <c r="D63" s="106">
        <f t="shared" si="17"/>
        <v>1</v>
      </c>
      <c r="E63" s="106">
        <f t="shared" si="17"/>
        <v>11.1</v>
      </c>
      <c r="F63" s="106">
        <f t="shared" si="17"/>
        <v>9.6</v>
      </c>
      <c r="G63" s="106">
        <f t="shared" si="17"/>
        <v>9.8000000000000007</v>
      </c>
      <c r="H63" s="106">
        <f t="shared" si="17"/>
        <v>2.4</v>
      </c>
      <c r="I63" s="106">
        <f t="shared" si="17"/>
        <v>32</v>
      </c>
      <c r="J63" s="106">
        <f t="shared" si="17"/>
        <v>20</v>
      </c>
      <c r="K63" s="106">
        <f t="shared" si="17"/>
        <v>4.4000000000000004</v>
      </c>
      <c r="L63" s="106">
        <f t="shared" si="17"/>
        <v>0.9</v>
      </c>
      <c r="M63" s="106">
        <f t="shared" si="18"/>
        <v>100.10000000000002</v>
      </c>
    </row>
    <row r="64" spans="1:13" s="197" customFormat="1" ht="15" thickBot="1"/>
    <row r="65" spans="1:13">
      <c r="A65" s="563" t="s">
        <v>283</v>
      </c>
      <c r="B65" s="552" t="s">
        <v>284</v>
      </c>
      <c r="C65">
        <v>11.9</v>
      </c>
      <c r="D65">
        <v>0.6</v>
      </c>
      <c r="E65">
        <v>10.5</v>
      </c>
      <c r="F65">
        <v>8.8000000000000007</v>
      </c>
      <c r="G65" s="106">
        <v>9</v>
      </c>
      <c r="H65">
        <v>1.2</v>
      </c>
      <c r="I65">
        <v>30.3</v>
      </c>
      <c r="J65">
        <v>25.3</v>
      </c>
      <c r="K65">
        <v>1.8</v>
      </c>
      <c r="L65">
        <v>0.6</v>
      </c>
      <c r="M65">
        <f>SUM(C65:L65)</f>
        <v>99.999999999999986</v>
      </c>
    </row>
    <row r="66" spans="1:13">
      <c r="A66" s="564" t="s">
        <v>327</v>
      </c>
      <c r="B66" s="553" t="s">
        <v>285</v>
      </c>
      <c r="C66">
        <v>7.1</v>
      </c>
      <c r="D66">
        <v>0.9</v>
      </c>
      <c r="E66">
        <v>5.9</v>
      </c>
      <c r="F66">
        <v>10.6</v>
      </c>
      <c r="G66">
        <v>12.5</v>
      </c>
      <c r="H66">
        <v>3.5</v>
      </c>
      <c r="I66" s="199">
        <v>35.1</v>
      </c>
      <c r="J66">
        <v>19.7</v>
      </c>
      <c r="K66">
        <v>2.5</v>
      </c>
      <c r="L66">
        <v>2.2000000000000002</v>
      </c>
      <c r="M66">
        <f t="shared" ref="M66:M77" si="19">SUM(C66:L66)</f>
        <v>100</v>
      </c>
    </row>
    <row r="67" spans="1:13">
      <c r="A67" s="564"/>
      <c r="B67" s="553" t="s">
        <v>286</v>
      </c>
      <c r="C67">
        <v>8.1</v>
      </c>
      <c r="D67">
        <v>0.3</v>
      </c>
      <c r="E67">
        <v>6</v>
      </c>
      <c r="F67">
        <v>9.1999999999999993</v>
      </c>
      <c r="G67">
        <v>9.5</v>
      </c>
      <c r="H67">
        <v>3.1</v>
      </c>
      <c r="I67" s="198">
        <v>39</v>
      </c>
      <c r="J67">
        <v>19.399999999999999</v>
      </c>
      <c r="K67">
        <v>3.7</v>
      </c>
      <c r="L67">
        <v>1.7</v>
      </c>
      <c r="M67">
        <f t="shared" si="19"/>
        <v>100</v>
      </c>
    </row>
    <row r="68" spans="1:13">
      <c r="A68" s="564"/>
      <c r="B68" s="553" t="s">
        <v>287</v>
      </c>
      <c r="C68">
        <v>7.4</v>
      </c>
      <c r="D68" s="106">
        <v>4</v>
      </c>
      <c r="E68">
        <v>10.5</v>
      </c>
      <c r="F68">
        <v>9.6999999999999993</v>
      </c>
      <c r="G68">
        <v>8.3000000000000007</v>
      </c>
      <c r="H68">
        <v>2.5</v>
      </c>
      <c r="I68" s="199">
        <v>37.700000000000003</v>
      </c>
      <c r="J68" s="106">
        <v>17</v>
      </c>
      <c r="K68">
        <v>2.5</v>
      </c>
      <c r="L68">
        <v>0.4</v>
      </c>
      <c r="M68">
        <f t="shared" si="19"/>
        <v>100</v>
      </c>
    </row>
    <row r="69" spans="1:13">
      <c r="A69" s="564"/>
      <c r="B69" s="553" t="s">
        <v>288</v>
      </c>
      <c r="C69">
        <v>5.9</v>
      </c>
      <c r="D69">
        <v>0.4</v>
      </c>
      <c r="E69" s="106">
        <v>6</v>
      </c>
      <c r="F69">
        <v>14.7</v>
      </c>
      <c r="G69">
        <v>9.8000000000000007</v>
      </c>
      <c r="H69">
        <v>2.4</v>
      </c>
      <c r="I69" s="199">
        <v>34.6</v>
      </c>
      <c r="J69">
        <v>23.3</v>
      </c>
      <c r="K69">
        <v>2.2999999999999998</v>
      </c>
      <c r="L69">
        <v>0.6</v>
      </c>
      <c r="M69">
        <f t="shared" si="19"/>
        <v>99.999999999999986</v>
      </c>
    </row>
    <row r="70" spans="1:13">
      <c r="A70" s="564"/>
      <c r="B70" s="553" t="s">
        <v>289</v>
      </c>
      <c r="C70" s="106">
        <v>9</v>
      </c>
      <c r="D70">
        <v>0.9</v>
      </c>
      <c r="E70">
        <v>9.3000000000000007</v>
      </c>
      <c r="F70">
        <v>7.2</v>
      </c>
      <c r="G70">
        <v>11.5</v>
      </c>
      <c r="H70">
        <v>2.4</v>
      </c>
      <c r="I70" s="199">
        <v>33.1</v>
      </c>
      <c r="J70">
        <v>22.6</v>
      </c>
      <c r="K70">
        <v>3.3</v>
      </c>
      <c r="L70">
        <v>0.7</v>
      </c>
      <c r="M70">
        <f t="shared" si="19"/>
        <v>100</v>
      </c>
    </row>
    <row r="71" spans="1:13">
      <c r="A71" s="564"/>
      <c r="B71" s="553" t="s">
        <v>290</v>
      </c>
      <c r="C71">
        <v>5.9</v>
      </c>
      <c r="D71">
        <v>0.6</v>
      </c>
      <c r="E71">
        <v>9.8000000000000007</v>
      </c>
      <c r="F71">
        <v>4.8</v>
      </c>
      <c r="G71">
        <v>15.5</v>
      </c>
      <c r="H71">
        <v>1.8</v>
      </c>
      <c r="I71" s="198">
        <v>33</v>
      </c>
      <c r="J71">
        <v>24.8</v>
      </c>
      <c r="K71">
        <v>3.4</v>
      </c>
      <c r="L71">
        <v>0.4</v>
      </c>
      <c r="M71">
        <f t="shared" si="19"/>
        <v>100.00000000000001</v>
      </c>
    </row>
    <row r="72" spans="1:13">
      <c r="A72" s="564"/>
      <c r="B72" s="553" t="s">
        <v>291</v>
      </c>
      <c r="C72">
        <v>17.8</v>
      </c>
      <c r="D72">
        <v>0.8</v>
      </c>
      <c r="E72">
        <v>29.9</v>
      </c>
      <c r="F72">
        <v>4.0999999999999996</v>
      </c>
      <c r="G72" s="106">
        <v>6</v>
      </c>
      <c r="H72">
        <v>1.3</v>
      </c>
      <c r="I72">
        <v>21.3</v>
      </c>
      <c r="J72">
        <v>17.100000000000001</v>
      </c>
      <c r="K72">
        <v>1.4</v>
      </c>
      <c r="L72">
        <v>0.3</v>
      </c>
      <c r="M72">
        <f t="shared" si="19"/>
        <v>100.00000000000001</v>
      </c>
    </row>
    <row r="73" spans="1:13">
      <c r="A73" s="564"/>
      <c r="B73" s="553" t="s">
        <v>292</v>
      </c>
      <c r="C73" s="106">
        <v>12</v>
      </c>
      <c r="D73">
        <v>1.4</v>
      </c>
      <c r="E73">
        <v>15.4</v>
      </c>
      <c r="F73">
        <v>7.1</v>
      </c>
      <c r="G73">
        <v>7.5</v>
      </c>
      <c r="H73">
        <v>1.6</v>
      </c>
      <c r="I73" s="106">
        <v>27</v>
      </c>
      <c r="J73">
        <v>26.3</v>
      </c>
      <c r="K73">
        <v>1.1000000000000001</v>
      </c>
      <c r="L73">
        <v>0.6</v>
      </c>
      <c r="M73">
        <f t="shared" si="19"/>
        <v>99.999999999999986</v>
      </c>
    </row>
    <row r="74" spans="1:13">
      <c r="A74" s="564"/>
      <c r="B74" s="553" t="s">
        <v>293</v>
      </c>
      <c r="C74">
        <v>9.1</v>
      </c>
      <c r="D74">
        <v>0.6</v>
      </c>
      <c r="E74">
        <v>18.600000000000001</v>
      </c>
      <c r="F74">
        <v>9.6</v>
      </c>
      <c r="G74">
        <v>8.3000000000000007</v>
      </c>
      <c r="H74">
        <v>2.5</v>
      </c>
      <c r="I74" s="199">
        <v>29.3</v>
      </c>
      <c r="J74">
        <v>17.600000000000001</v>
      </c>
      <c r="K74">
        <v>3.6</v>
      </c>
      <c r="L74">
        <v>0.8</v>
      </c>
      <c r="M74">
        <f t="shared" si="19"/>
        <v>99.999999999999986</v>
      </c>
    </row>
    <row r="75" spans="1:13">
      <c r="A75" s="564"/>
      <c r="B75" s="553" t="s">
        <v>294</v>
      </c>
      <c r="C75">
        <v>9.5</v>
      </c>
      <c r="D75">
        <v>0.4</v>
      </c>
      <c r="E75">
        <v>6.5</v>
      </c>
      <c r="F75">
        <v>11.3</v>
      </c>
      <c r="G75">
        <v>11.2</v>
      </c>
      <c r="H75">
        <v>2.7</v>
      </c>
      <c r="I75" s="106">
        <v>31</v>
      </c>
      <c r="J75">
        <v>17.100000000000001</v>
      </c>
      <c r="K75">
        <v>9.6</v>
      </c>
      <c r="L75">
        <v>0.7</v>
      </c>
      <c r="M75">
        <f t="shared" si="19"/>
        <v>99.999999999999986</v>
      </c>
    </row>
    <row r="76" spans="1:13" ht="15" thickBot="1">
      <c r="A76" s="565"/>
      <c r="B76" s="554" t="s">
        <v>295</v>
      </c>
      <c r="C76">
        <v>11.8</v>
      </c>
      <c r="D76">
        <v>0.4</v>
      </c>
      <c r="E76">
        <v>17.3</v>
      </c>
      <c r="F76">
        <v>10.7</v>
      </c>
      <c r="G76">
        <v>7.1</v>
      </c>
      <c r="H76">
        <v>2.1</v>
      </c>
      <c r="I76">
        <v>18.100000000000001</v>
      </c>
      <c r="J76">
        <v>10.6</v>
      </c>
      <c r="K76">
        <v>20.8</v>
      </c>
      <c r="L76">
        <v>1.1000000000000001</v>
      </c>
      <c r="M76">
        <f t="shared" si="19"/>
        <v>99.999999999999986</v>
      </c>
    </row>
    <row r="77" spans="1:13">
      <c r="A77" s="609"/>
      <c r="B77" s="553"/>
      <c r="C77" s="106">
        <v>8.9</v>
      </c>
      <c r="D77" s="106">
        <v>1</v>
      </c>
      <c r="E77" s="106">
        <v>11.1</v>
      </c>
      <c r="F77" s="106">
        <v>9.6</v>
      </c>
      <c r="G77" s="198">
        <v>9.6999999999999993</v>
      </c>
      <c r="H77" s="106">
        <v>2.4</v>
      </c>
      <c r="I77" s="106">
        <v>32</v>
      </c>
      <c r="J77" s="106">
        <v>20</v>
      </c>
      <c r="K77" s="106">
        <v>4.4000000000000004</v>
      </c>
      <c r="L77" s="106">
        <v>0.9</v>
      </c>
      <c r="M77">
        <f t="shared" si="19"/>
        <v>100</v>
      </c>
    </row>
    <row r="78" spans="1:13" s="566" customFormat="1" ht="15" thickBot="1"/>
    <row r="79" spans="1:13" ht="15" thickBot="1">
      <c r="A79" s="1602" t="s">
        <v>94</v>
      </c>
      <c r="B79" s="1603"/>
      <c r="C79" s="568" t="s">
        <v>273</v>
      </c>
      <c r="D79" s="569" t="s">
        <v>274</v>
      </c>
      <c r="E79" s="569" t="s">
        <v>275</v>
      </c>
      <c r="F79" s="569" t="s">
        <v>276</v>
      </c>
      <c r="G79" s="569" t="s">
        <v>277</v>
      </c>
      <c r="H79" s="569" t="s">
        <v>278</v>
      </c>
      <c r="I79" s="569" t="s">
        <v>279</v>
      </c>
      <c r="J79" s="569" t="s">
        <v>280</v>
      </c>
      <c r="K79" s="569" t="s">
        <v>281</v>
      </c>
      <c r="L79" s="570" t="s">
        <v>282</v>
      </c>
      <c r="M79" s="571"/>
    </row>
    <row r="80" spans="1:13" ht="15" thickBot="1">
      <c r="A80" s="1604"/>
      <c r="B80" s="1605"/>
      <c r="C80" s="572" t="s">
        <v>266</v>
      </c>
      <c r="D80" s="573" t="s">
        <v>266</v>
      </c>
      <c r="E80" s="573" t="s">
        <v>266</v>
      </c>
      <c r="F80" s="573" t="s">
        <v>266</v>
      </c>
      <c r="G80" s="573" t="s">
        <v>266</v>
      </c>
      <c r="H80" s="573" t="s">
        <v>266</v>
      </c>
      <c r="I80" s="573" t="s">
        <v>266</v>
      </c>
      <c r="J80" s="573" t="s">
        <v>266</v>
      </c>
      <c r="K80" s="573" t="s">
        <v>266</v>
      </c>
      <c r="L80" s="574" t="s">
        <v>266</v>
      </c>
      <c r="M80" s="571"/>
    </row>
    <row r="81" spans="1:13" ht="15" thickBot="1">
      <c r="A81" s="1606" t="s">
        <v>283</v>
      </c>
      <c r="B81" s="575" t="s">
        <v>284</v>
      </c>
      <c r="C81" s="576">
        <v>12863.000000000018</v>
      </c>
      <c r="D81" s="577">
        <v>1125.0000000000009</v>
      </c>
      <c r="E81" s="577">
        <v>7310.9999999999991</v>
      </c>
      <c r="F81" s="577">
        <v>7180.0000000000009</v>
      </c>
      <c r="G81" s="577">
        <v>9395.0000000000036</v>
      </c>
      <c r="H81" s="577">
        <v>1309.9999999999993</v>
      </c>
      <c r="I81" s="577">
        <v>32859</v>
      </c>
      <c r="J81" s="577">
        <v>19079.000000000004</v>
      </c>
      <c r="K81" s="577">
        <v>2361.0000000000018</v>
      </c>
      <c r="L81" s="578">
        <v>705.99999999999989</v>
      </c>
      <c r="M81" s="222">
        <f>SUM(C81:L81)</f>
        <v>94189.000000000029</v>
      </c>
    </row>
    <row r="82" spans="1:13">
      <c r="A82" s="1607"/>
      <c r="B82" s="579" t="s">
        <v>285</v>
      </c>
      <c r="C82" s="580">
        <v>10053.000000000022</v>
      </c>
      <c r="D82" s="581">
        <v>1235.9999999999998</v>
      </c>
      <c r="E82" s="581">
        <v>6028.9999999999991</v>
      </c>
      <c r="F82" s="581">
        <v>10459.999999999993</v>
      </c>
      <c r="G82" s="581">
        <v>14250.999999999985</v>
      </c>
      <c r="H82" s="581">
        <v>4161</v>
      </c>
      <c r="I82" s="581">
        <v>46065.000000000051</v>
      </c>
      <c r="J82" s="581">
        <v>24902.000000000007</v>
      </c>
      <c r="K82" s="581">
        <v>2391.0000000000005</v>
      </c>
      <c r="L82" s="582">
        <v>3149.0000000000009</v>
      </c>
      <c r="M82" s="222">
        <f t="shared" ref="M82:M93" si="20">SUM(C82:L82)</f>
        <v>122697.00000000006</v>
      </c>
    </row>
    <row r="83" spans="1:13">
      <c r="A83" s="1607"/>
      <c r="B83" s="579" t="s">
        <v>286</v>
      </c>
      <c r="C83" s="580">
        <v>12216.999999999996</v>
      </c>
      <c r="D83" s="581">
        <v>1049.0000000000002</v>
      </c>
      <c r="E83" s="581">
        <v>5901</v>
      </c>
      <c r="F83" s="581">
        <v>10456.999999999996</v>
      </c>
      <c r="G83" s="581">
        <v>14546.000000000011</v>
      </c>
      <c r="H83" s="581">
        <v>4109.0000000000045</v>
      </c>
      <c r="I83" s="581">
        <v>59028.000000000036</v>
      </c>
      <c r="J83" s="581">
        <v>30866.000000000004</v>
      </c>
      <c r="K83" s="581">
        <v>4691.0000000000009</v>
      </c>
      <c r="L83" s="582">
        <v>1954.000000000002</v>
      </c>
      <c r="M83" s="222">
        <f t="shared" si="20"/>
        <v>144818.00000000006</v>
      </c>
    </row>
    <row r="84" spans="1:13">
      <c r="A84" s="1607"/>
      <c r="B84" s="579" t="s">
        <v>287</v>
      </c>
      <c r="C84" s="580">
        <v>13415</v>
      </c>
      <c r="D84" s="581">
        <v>15718.999999999989</v>
      </c>
      <c r="E84" s="581">
        <v>13697.999999999991</v>
      </c>
      <c r="F84" s="581">
        <v>17740.000000000004</v>
      </c>
      <c r="G84" s="581">
        <v>16906.999999999989</v>
      </c>
      <c r="H84" s="581">
        <v>5564.0000000000045</v>
      </c>
      <c r="I84" s="581">
        <v>67395.000000000015</v>
      </c>
      <c r="J84" s="581">
        <v>28857.000000000022</v>
      </c>
      <c r="K84" s="581">
        <v>4172.0000000000073</v>
      </c>
      <c r="L84" s="582">
        <v>540.00000000000023</v>
      </c>
      <c r="M84" s="222">
        <f t="shared" si="20"/>
        <v>184007.00000000003</v>
      </c>
    </row>
    <row r="85" spans="1:13">
      <c r="A85" s="1607"/>
      <c r="B85" s="579" t="s">
        <v>288</v>
      </c>
      <c r="C85" s="580">
        <v>13694.999999999989</v>
      </c>
      <c r="D85" s="581">
        <v>1659.9999999999986</v>
      </c>
      <c r="E85" s="581">
        <v>9214.9999999999927</v>
      </c>
      <c r="F85" s="581">
        <v>28986.000000000011</v>
      </c>
      <c r="G85" s="581">
        <v>18235.000000000011</v>
      </c>
      <c r="H85" s="581">
        <v>4887.9999999999973</v>
      </c>
      <c r="I85" s="581">
        <v>66712.999999999942</v>
      </c>
      <c r="J85" s="581">
        <v>38831.000000000007</v>
      </c>
      <c r="K85" s="581">
        <v>3228.0000000000032</v>
      </c>
      <c r="L85" s="582">
        <v>1263</v>
      </c>
      <c r="M85" s="222">
        <f t="shared" si="20"/>
        <v>186713.99999999994</v>
      </c>
    </row>
    <row r="86" spans="1:13">
      <c r="A86" s="1607"/>
      <c r="B86" s="579" t="s">
        <v>289</v>
      </c>
      <c r="C86" s="580">
        <v>12592.00000000002</v>
      </c>
      <c r="D86" s="581">
        <v>1670.0000000000007</v>
      </c>
      <c r="E86" s="581">
        <v>7485.0000000000064</v>
      </c>
      <c r="F86" s="581">
        <v>10819.000000000002</v>
      </c>
      <c r="G86" s="581">
        <v>19710.000000000011</v>
      </c>
      <c r="H86" s="581">
        <v>3964.0000000000023</v>
      </c>
      <c r="I86" s="581">
        <v>41500.999999999985</v>
      </c>
      <c r="J86" s="581">
        <v>20406.000000000004</v>
      </c>
      <c r="K86" s="581">
        <v>3349.0000000000023</v>
      </c>
      <c r="L86" s="582">
        <v>886.99999999999989</v>
      </c>
      <c r="M86" s="222">
        <f t="shared" si="20"/>
        <v>122383.00000000003</v>
      </c>
    </row>
    <row r="87" spans="1:13">
      <c r="A87" s="1607"/>
      <c r="B87" s="579" t="s">
        <v>290</v>
      </c>
      <c r="C87" s="580">
        <v>7784.0000000000082</v>
      </c>
      <c r="D87" s="581">
        <v>773</v>
      </c>
      <c r="E87" s="581">
        <v>6782.0000000000009</v>
      </c>
      <c r="F87" s="581">
        <v>5192.9999999999982</v>
      </c>
      <c r="G87" s="581">
        <v>11859.000000000007</v>
      </c>
      <c r="H87" s="581">
        <v>2012.0000000000007</v>
      </c>
      <c r="I87" s="581">
        <v>29955.000000000015</v>
      </c>
      <c r="J87" s="581">
        <v>12478.000000000005</v>
      </c>
      <c r="K87" s="581">
        <v>2144.9999999999995</v>
      </c>
      <c r="L87" s="582">
        <v>316.00000000000034</v>
      </c>
      <c r="M87" s="222">
        <f t="shared" si="20"/>
        <v>79297.000000000029</v>
      </c>
    </row>
    <row r="88" spans="1:13">
      <c r="A88" s="1607"/>
      <c r="B88" s="579" t="s">
        <v>291</v>
      </c>
      <c r="C88" s="580">
        <v>11716.000000000004</v>
      </c>
      <c r="D88" s="581">
        <v>827.99999999999852</v>
      </c>
      <c r="E88" s="581">
        <v>21428.999999999993</v>
      </c>
      <c r="F88" s="581">
        <v>3567.9999999999982</v>
      </c>
      <c r="G88" s="581">
        <v>10211.999999999998</v>
      </c>
      <c r="H88" s="581">
        <v>1799</v>
      </c>
      <c r="I88" s="581">
        <v>18979.999999999989</v>
      </c>
      <c r="J88" s="581">
        <v>13311.000000000004</v>
      </c>
      <c r="K88" s="581">
        <v>846.00000000000023</v>
      </c>
      <c r="L88" s="582">
        <v>362.00000000000023</v>
      </c>
      <c r="M88" s="222">
        <f t="shared" si="20"/>
        <v>83050.999999999985</v>
      </c>
    </row>
    <row r="89" spans="1:13">
      <c r="A89" s="1607"/>
      <c r="B89" s="579" t="s">
        <v>292</v>
      </c>
      <c r="C89" s="580">
        <v>11515.999999999995</v>
      </c>
      <c r="D89" s="581">
        <v>1810.0000000000005</v>
      </c>
      <c r="E89" s="581">
        <v>15656.000000000018</v>
      </c>
      <c r="F89" s="581">
        <v>7211.0000000000036</v>
      </c>
      <c r="G89" s="581">
        <v>14150.999999999989</v>
      </c>
      <c r="H89" s="581">
        <v>3129.9999999999995</v>
      </c>
      <c r="I89" s="581">
        <v>38037</v>
      </c>
      <c r="J89" s="581">
        <v>20569.000000000004</v>
      </c>
      <c r="K89" s="581">
        <v>661.99999999999977</v>
      </c>
      <c r="L89" s="582">
        <v>1019.0000000000001</v>
      </c>
      <c r="M89" s="222">
        <f t="shared" si="20"/>
        <v>113761</v>
      </c>
    </row>
    <row r="90" spans="1:13">
      <c r="A90" s="1607"/>
      <c r="B90" s="579" t="s">
        <v>293</v>
      </c>
      <c r="C90" s="580">
        <v>15864.000000000013</v>
      </c>
      <c r="D90" s="581">
        <v>1120.9999999999991</v>
      </c>
      <c r="E90" s="581">
        <v>24662.000000000011</v>
      </c>
      <c r="F90" s="581">
        <v>18071.000000000011</v>
      </c>
      <c r="G90" s="581">
        <v>14211.000000000004</v>
      </c>
      <c r="H90" s="581">
        <v>5238.9999999999991</v>
      </c>
      <c r="I90" s="581">
        <v>58664.999999999971</v>
      </c>
      <c r="J90" s="581">
        <v>27334.999999999993</v>
      </c>
      <c r="K90" s="581">
        <v>6497.0000000000027</v>
      </c>
      <c r="L90" s="582">
        <v>2749.9999999999986</v>
      </c>
      <c r="M90" s="222">
        <f t="shared" si="20"/>
        <v>174415</v>
      </c>
    </row>
    <row r="91" spans="1:13">
      <c r="A91" s="1607"/>
      <c r="B91" s="579" t="s">
        <v>294</v>
      </c>
      <c r="C91" s="580">
        <v>12408</v>
      </c>
      <c r="D91" s="581">
        <v>712.99999999999955</v>
      </c>
      <c r="E91" s="581">
        <v>6275</v>
      </c>
      <c r="F91" s="581">
        <v>15796.999999999998</v>
      </c>
      <c r="G91" s="581">
        <v>14413.000000000002</v>
      </c>
      <c r="H91" s="581">
        <v>3973</v>
      </c>
      <c r="I91" s="581">
        <v>40699.000000000015</v>
      </c>
      <c r="J91" s="581">
        <v>17633.999999999996</v>
      </c>
      <c r="K91" s="581">
        <v>12809.999999999995</v>
      </c>
      <c r="L91" s="582">
        <v>562.99999999999977</v>
      </c>
      <c r="M91" s="222">
        <f t="shared" si="20"/>
        <v>125285.00000000001</v>
      </c>
    </row>
    <row r="92" spans="1:13" ht="15" thickBot="1">
      <c r="A92" s="1604"/>
      <c r="B92" s="583" t="s">
        <v>295</v>
      </c>
      <c r="C92" s="584">
        <v>13735.999999999995</v>
      </c>
      <c r="D92" s="585">
        <v>759.00000000000034</v>
      </c>
      <c r="E92" s="585">
        <v>11940.000000000005</v>
      </c>
      <c r="F92" s="585">
        <v>10925.999999999998</v>
      </c>
      <c r="G92" s="585">
        <v>7353.9999999999945</v>
      </c>
      <c r="H92" s="585">
        <v>2025.0000000000005</v>
      </c>
      <c r="I92" s="585">
        <v>22084.000000000044</v>
      </c>
      <c r="J92" s="585">
        <v>9385.9999999999964</v>
      </c>
      <c r="K92" s="585">
        <v>27435.999999999985</v>
      </c>
      <c r="L92" s="586">
        <v>1048.0000000000005</v>
      </c>
      <c r="M92" s="222">
        <f t="shared" si="20"/>
        <v>106694.00000000001</v>
      </c>
    </row>
    <row r="93" spans="1:13">
      <c r="C93" s="280">
        <f>SUM(C81:C92)</f>
        <v>147859.00000000006</v>
      </c>
      <c r="D93" s="280">
        <f t="shared" ref="D93:L93" si="21">SUM(D81:D92)</f>
        <v>28462.999999999989</v>
      </c>
      <c r="E93" s="280">
        <f t="shared" si="21"/>
        <v>136383.00000000003</v>
      </c>
      <c r="F93" s="280">
        <f t="shared" si="21"/>
        <v>146408</v>
      </c>
      <c r="G93" s="280">
        <f t="shared" si="21"/>
        <v>165244.00000000003</v>
      </c>
      <c r="H93" s="280">
        <f t="shared" si="21"/>
        <v>42174.000000000007</v>
      </c>
      <c r="I93" s="280">
        <f t="shared" si="21"/>
        <v>521981.00000000006</v>
      </c>
      <c r="J93" s="280">
        <f t="shared" si="21"/>
        <v>263654</v>
      </c>
      <c r="K93" s="280">
        <f t="shared" si="21"/>
        <v>70588</v>
      </c>
      <c r="L93" s="280">
        <f t="shared" si="21"/>
        <v>14557</v>
      </c>
      <c r="M93" s="222">
        <f t="shared" si="20"/>
        <v>1537311.0000000002</v>
      </c>
    </row>
    <row r="94" spans="1:13" s="197" customFormat="1" ht="15" thickBot="1"/>
    <row r="95" spans="1:13" ht="15" thickBot="1">
      <c r="A95" s="1606" t="s">
        <v>283</v>
      </c>
      <c r="B95" s="588" t="s">
        <v>284</v>
      </c>
      <c r="C95" s="591">
        <f>C81/M81*100</f>
        <v>13.656584102177552</v>
      </c>
      <c r="D95" s="592">
        <f>D81/M81*100</f>
        <v>1.1944069902005547</v>
      </c>
      <c r="E95" s="592">
        <f>E81/M81*100</f>
        <v>7.7620528936499982</v>
      </c>
      <c r="F95" s="592">
        <f>F81/M81*100</f>
        <v>7.6229708352355363</v>
      </c>
      <c r="G95" s="592">
        <f>G81/M81*100</f>
        <v>9.974625487052629</v>
      </c>
      <c r="H95" s="592">
        <f>H81/M81*100</f>
        <v>1.3908205841446442</v>
      </c>
      <c r="I95" s="592">
        <f>I81/M81*100</f>
        <v>34.886239369777776</v>
      </c>
      <c r="J95" s="592">
        <f>J81/M81*100</f>
        <v>20.256080858698997</v>
      </c>
      <c r="K95" s="592">
        <f>K81/M81*100</f>
        <v>2.5066621367675643</v>
      </c>
      <c r="L95" s="593">
        <f>L81/M81*100</f>
        <v>0.74955674229474745</v>
      </c>
    </row>
    <row r="96" spans="1:13">
      <c r="A96" s="1607"/>
      <c r="B96" s="589" t="s">
        <v>285</v>
      </c>
      <c r="C96" s="594">
        <f t="shared" ref="C96:C106" si="22">C82/M82*100</f>
        <v>8.1933543607423296</v>
      </c>
      <c r="D96" s="153">
        <f t="shared" ref="D96:D107" si="23">D82/M82*100</f>
        <v>1.007359593144086</v>
      </c>
      <c r="E96" s="153">
        <f t="shared" ref="E96:E107" si="24">E82/M82*100</f>
        <v>4.9137305720596238</v>
      </c>
      <c r="F96" s="153">
        <f t="shared" ref="F96:F107" si="25">F82/M82*100</f>
        <v>8.5250658125300447</v>
      </c>
      <c r="G96" s="153">
        <f t="shared" ref="G96:G107" si="26">G82/M82*100</f>
        <v>11.614790907683137</v>
      </c>
      <c r="H96" s="153">
        <f t="shared" ref="H96:H107" si="27">H82/M82*100</f>
        <v>3.3912809604146785</v>
      </c>
      <c r="I96" s="153">
        <f t="shared" ref="I96:I107" si="28">I82/M82*100</f>
        <v>37.543705225066653</v>
      </c>
      <c r="J96" s="153">
        <f t="shared" ref="J96:J107" si="29">J82/M82*100</f>
        <v>20.295524747956346</v>
      </c>
      <c r="K96" s="153">
        <f t="shared" ref="K96:K107" si="30">K82/M82*100</f>
        <v>1.9487029022714486</v>
      </c>
      <c r="L96" s="595">
        <f t="shared" ref="L96:L107" si="31">L82/M82*100</f>
        <v>2.5664849181316574</v>
      </c>
    </row>
    <row r="97" spans="1:13">
      <c r="A97" s="1607"/>
      <c r="B97" s="589" t="s">
        <v>286</v>
      </c>
      <c r="C97" s="594">
        <f t="shared" si="22"/>
        <v>8.4361060089215378</v>
      </c>
      <c r="D97" s="153">
        <f t="shared" si="23"/>
        <v>0.72435746937535372</v>
      </c>
      <c r="E97" s="153">
        <f t="shared" si="24"/>
        <v>4.0747697109475327</v>
      </c>
      <c r="F97" s="153">
        <f t="shared" si="25"/>
        <v>7.2207874711707056</v>
      </c>
      <c r="G97" s="153">
        <f t="shared" si="26"/>
        <v>10.044331505752051</v>
      </c>
      <c r="H97" s="153">
        <f t="shared" si="27"/>
        <v>2.837354472510325</v>
      </c>
      <c r="I97" s="153">
        <f t="shared" si="28"/>
        <v>40.760126503611438</v>
      </c>
      <c r="J97" s="153">
        <f t="shared" si="29"/>
        <v>21.313648855805212</v>
      </c>
      <c r="K97" s="153">
        <f t="shared" si="30"/>
        <v>3.2392382162438365</v>
      </c>
      <c r="L97" s="595">
        <f t="shared" si="31"/>
        <v>1.3492797856620042</v>
      </c>
    </row>
    <row r="98" spans="1:13">
      <c r="A98" s="1607"/>
      <c r="B98" s="589" t="s">
        <v>287</v>
      </c>
      <c r="C98" s="594">
        <f t="shared" si="22"/>
        <v>7.2904835142141318</v>
      </c>
      <c r="D98" s="153">
        <f t="shared" si="23"/>
        <v>8.5426097920187747</v>
      </c>
      <c r="E98" s="153">
        <f t="shared" si="24"/>
        <v>7.4442820110104444</v>
      </c>
      <c r="F98" s="153">
        <f t="shared" si="25"/>
        <v>9.6409375730271147</v>
      </c>
      <c r="G98" s="153">
        <f t="shared" si="26"/>
        <v>9.1882374040117973</v>
      </c>
      <c r="H98" s="153">
        <f t="shared" si="27"/>
        <v>3.0237980076844924</v>
      </c>
      <c r="I98" s="153">
        <f t="shared" si="28"/>
        <v>36.626323998543533</v>
      </c>
      <c r="J98" s="153">
        <f t="shared" si="29"/>
        <v>15.682555554951724</v>
      </c>
      <c r="K98" s="153">
        <f t="shared" si="30"/>
        <v>2.2673050481775188</v>
      </c>
      <c r="L98" s="595">
        <f t="shared" si="31"/>
        <v>0.29346709636046459</v>
      </c>
    </row>
    <row r="99" spans="1:13">
      <c r="A99" s="1607"/>
      <c r="B99" s="589" t="s">
        <v>288</v>
      </c>
      <c r="C99" s="594">
        <f t="shared" si="22"/>
        <v>7.3347472605160791</v>
      </c>
      <c r="D99" s="153">
        <f t="shared" si="23"/>
        <v>0.88906027400194909</v>
      </c>
      <c r="E99" s="153">
        <f t="shared" si="24"/>
        <v>4.9353556776674461</v>
      </c>
      <c r="F99" s="153">
        <f t="shared" si="25"/>
        <v>15.524277772422005</v>
      </c>
      <c r="G99" s="153">
        <f t="shared" si="26"/>
        <v>9.766273552063593</v>
      </c>
      <c r="H99" s="153">
        <f t="shared" si="27"/>
        <v>2.6179076020009204</v>
      </c>
      <c r="I99" s="153">
        <f t="shared" si="28"/>
        <v>35.730047023790377</v>
      </c>
      <c r="J99" s="153">
        <f t="shared" si="29"/>
        <v>20.797047891427543</v>
      </c>
      <c r="K99" s="153">
        <f t="shared" si="30"/>
        <v>1.7288473279989738</v>
      </c>
      <c r="L99" s="595">
        <f t="shared" si="31"/>
        <v>0.67643561811112207</v>
      </c>
    </row>
    <row r="100" spans="1:13">
      <c r="A100" s="1607"/>
      <c r="B100" s="589" t="s">
        <v>289</v>
      </c>
      <c r="C100" s="594">
        <f t="shared" si="22"/>
        <v>10.289010728614283</v>
      </c>
      <c r="D100" s="153">
        <f t="shared" si="23"/>
        <v>1.3645686083851518</v>
      </c>
      <c r="E100" s="153">
        <f t="shared" si="24"/>
        <v>6.1160455291993205</v>
      </c>
      <c r="F100" s="153">
        <f t="shared" si="25"/>
        <v>8.8402801042628454</v>
      </c>
      <c r="G100" s="153">
        <f t="shared" si="26"/>
        <v>16.105178006749306</v>
      </c>
      <c r="H100" s="153">
        <f t="shared" si="27"/>
        <v>3.2390119542746962</v>
      </c>
      <c r="I100" s="153">
        <f t="shared" si="28"/>
        <v>33.910755578797691</v>
      </c>
      <c r="J100" s="153">
        <f t="shared" si="29"/>
        <v>16.67388444473497</v>
      </c>
      <c r="K100" s="153">
        <f t="shared" si="30"/>
        <v>2.7364911793304638</v>
      </c>
      <c r="L100" s="595">
        <f t="shared" si="31"/>
        <v>0.72477386565127477</v>
      </c>
    </row>
    <row r="101" spans="1:13">
      <c r="A101" s="1607"/>
      <c r="B101" s="589" t="s">
        <v>290</v>
      </c>
      <c r="C101" s="594">
        <f t="shared" si="22"/>
        <v>9.8162603881609716</v>
      </c>
      <c r="D101" s="153">
        <f t="shared" si="23"/>
        <v>0.97481619733407276</v>
      </c>
      <c r="E101" s="153">
        <f t="shared" si="24"/>
        <v>8.5526564687188653</v>
      </c>
      <c r="F101" s="153">
        <f t="shared" si="25"/>
        <v>6.5487975585457159</v>
      </c>
      <c r="G101" s="153">
        <f t="shared" si="26"/>
        <v>14.955168543576683</v>
      </c>
      <c r="H101" s="153">
        <f t="shared" si="27"/>
        <v>2.5372964929316368</v>
      </c>
      <c r="I101" s="153">
        <f t="shared" si="28"/>
        <v>37.775703998890251</v>
      </c>
      <c r="J101" s="153">
        <f t="shared" si="29"/>
        <v>15.735778150497499</v>
      </c>
      <c r="K101" s="153">
        <f t="shared" si="30"/>
        <v>2.7050203664703569</v>
      </c>
      <c r="L101" s="595">
        <f t="shared" si="31"/>
        <v>0.39850183487395519</v>
      </c>
    </row>
    <row r="102" spans="1:13">
      <c r="A102" s="1607"/>
      <c r="B102" s="589" t="s">
        <v>291</v>
      </c>
      <c r="C102" s="594">
        <f t="shared" si="22"/>
        <v>14.106994497357054</v>
      </c>
      <c r="D102" s="153">
        <f t="shared" si="23"/>
        <v>0.99697776065309118</v>
      </c>
      <c r="E102" s="153">
        <f t="shared" si="24"/>
        <v>25.802217914293625</v>
      </c>
      <c r="F102" s="153">
        <f t="shared" si="25"/>
        <v>4.2961553744084942</v>
      </c>
      <c r="G102" s="153">
        <f t="shared" si="26"/>
        <v>12.29605904805481</v>
      </c>
      <c r="H102" s="153">
        <f t="shared" si="27"/>
        <v>2.1661388785204276</v>
      </c>
      <c r="I102" s="153">
        <f t="shared" si="28"/>
        <v>22.85342741207209</v>
      </c>
      <c r="J102" s="153">
        <f t="shared" si="29"/>
        <v>16.027501173977441</v>
      </c>
      <c r="K102" s="153">
        <f t="shared" si="30"/>
        <v>1.0186511902325082</v>
      </c>
      <c r="L102" s="595">
        <f t="shared" si="31"/>
        <v>0.4358767504304587</v>
      </c>
    </row>
    <row r="103" spans="1:13">
      <c r="A103" s="1607"/>
      <c r="B103" s="589" t="s">
        <v>292</v>
      </c>
      <c r="C103" s="594">
        <f t="shared" si="22"/>
        <v>10.122977118696209</v>
      </c>
      <c r="D103" s="153">
        <f t="shared" si="23"/>
        <v>1.5910549309517323</v>
      </c>
      <c r="E103" s="153">
        <f t="shared" si="24"/>
        <v>13.762185634795774</v>
      </c>
      <c r="F103" s="153">
        <f t="shared" si="25"/>
        <v>6.3387276834767663</v>
      </c>
      <c r="G103" s="153">
        <f t="shared" si="26"/>
        <v>12.439236645247483</v>
      </c>
      <c r="H103" s="153">
        <f t="shared" si="27"/>
        <v>2.7513822839110058</v>
      </c>
      <c r="I103" s="153">
        <f t="shared" si="28"/>
        <v>33.435887518569636</v>
      </c>
      <c r="J103" s="153">
        <f t="shared" si="29"/>
        <v>18.080888881075239</v>
      </c>
      <c r="K103" s="153">
        <f t="shared" si="30"/>
        <v>0.58192174822654497</v>
      </c>
      <c r="L103" s="595">
        <f t="shared" si="31"/>
        <v>0.8957375550496216</v>
      </c>
    </row>
    <row r="104" spans="1:13">
      <c r="A104" s="1607"/>
      <c r="B104" s="589" t="s">
        <v>293</v>
      </c>
      <c r="C104" s="594">
        <f t="shared" si="22"/>
        <v>9.0955479746581496</v>
      </c>
      <c r="D104" s="153">
        <f t="shared" si="23"/>
        <v>0.64271994954562339</v>
      </c>
      <c r="E104" s="153">
        <f t="shared" si="24"/>
        <v>14.139838890003734</v>
      </c>
      <c r="F104" s="153">
        <f t="shared" si="25"/>
        <v>10.360920792363048</v>
      </c>
      <c r="G104" s="153">
        <f t="shared" si="26"/>
        <v>8.1478083880400209</v>
      </c>
      <c r="H104" s="153">
        <f t="shared" si="27"/>
        <v>3.0037554109451592</v>
      </c>
      <c r="I104" s="153">
        <f t="shared" si="28"/>
        <v>33.635295129432656</v>
      </c>
      <c r="J104" s="153">
        <f t="shared" si="29"/>
        <v>15.672390562738292</v>
      </c>
      <c r="K104" s="153">
        <f t="shared" si="30"/>
        <v>3.7250236504887781</v>
      </c>
      <c r="L104" s="595">
        <f t="shared" si="31"/>
        <v>1.5766992517845362</v>
      </c>
    </row>
    <row r="105" spans="1:13">
      <c r="A105" s="1607"/>
      <c r="B105" s="589" t="s">
        <v>294</v>
      </c>
      <c r="C105" s="594">
        <f t="shared" si="22"/>
        <v>9.903819292014207</v>
      </c>
      <c r="D105" s="153">
        <f t="shared" si="23"/>
        <v>0.56910244642215702</v>
      </c>
      <c r="E105" s="153">
        <f t="shared" si="24"/>
        <v>5.0085804366045412</v>
      </c>
      <c r="F105" s="153">
        <f t="shared" si="25"/>
        <v>12.608851817855287</v>
      </c>
      <c r="G105" s="153">
        <f t="shared" si="26"/>
        <v>11.504170491279881</v>
      </c>
      <c r="H105" s="153">
        <f t="shared" si="27"/>
        <v>3.1711697330087398</v>
      </c>
      <c r="I105" s="153">
        <f t="shared" si="28"/>
        <v>32.48513389472005</v>
      </c>
      <c r="J105" s="153">
        <f t="shared" si="29"/>
        <v>14.075108752045331</v>
      </c>
      <c r="K105" s="153">
        <f t="shared" si="30"/>
        <v>10.224687712016596</v>
      </c>
      <c r="L105" s="595">
        <f t="shared" si="31"/>
        <v>0.44937542403320407</v>
      </c>
    </row>
    <row r="106" spans="1:13" ht="15" thickBot="1">
      <c r="A106" s="1604"/>
      <c r="B106" s="590" t="s">
        <v>295</v>
      </c>
      <c r="C106" s="596">
        <f t="shared" si="22"/>
        <v>12.87420098599733</v>
      </c>
      <c r="D106" s="597">
        <f t="shared" si="23"/>
        <v>0.71138020882148967</v>
      </c>
      <c r="E106" s="597">
        <f t="shared" si="24"/>
        <v>11.1908823364013</v>
      </c>
      <c r="F106" s="597">
        <f t="shared" si="25"/>
        <v>10.240500871651637</v>
      </c>
      <c r="G106" s="597">
        <f t="shared" si="26"/>
        <v>6.8926087690029361</v>
      </c>
      <c r="H106" s="597">
        <f t="shared" si="27"/>
        <v>1.8979511500178081</v>
      </c>
      <c r="I106" s="597">
        <f t="shared" si="28"/>
        <v>20.698446023206589</v>
      </c>
      <c r="J106" s="597">
        <f t="shared" si="29"/>
        <v>8.797120737810932</v>
      </c>
      <c r="K106" s="597">
        <f t="shared" si="30"/>
        <v>25.714660618216566</v>
      </c>
      <c r="L106" s="598">
        <f t="shared" si="31"/>
        <v>0.98224829887341403</v>
      </c>
    </row>
    <row r="107" spans="1:13">
      <c r="A107" s="599"/>
      <c r="B107" s="589"/>
      <c r="C107" s="153">
        <f>C93/M93*100</f>
        <v>9.6180278421217338</v>
      </c>
      <c r="D107" s="597">
        <f t="shared" si="23"/>
        <v>1.8514796290405768</v>
      </c>
      <c r="E107" s="597">
        <f t="shared" si="24"/>
        <v>8.8715295733914612</v>
      </c>
      <c r="F107" s="597">
        <f t="shared" si="25"/>
        <v>9.5236422558610432</v>
      </c>
      <c r="G107" s="597">
        <f t="shared" si="26"/>
        <v>10.748898563790931</v>
      </c>
      <c r="H107" s="597">
        <f t="shared" si="27"/>
        <v>2.7433616229897528</v>
      </c>
      <c r="I107" s="597">
        <f t="shared" si="28"/>
        <v>33.954157616773699</v>
      </c>
      <c r="J107" s="597">
        <f t="shared" si="29"/>
        <v>17.150335878686874</v>
      </c>
      <c r="K107" s="597">
        <f t="shared" si="30"/>
        <v>4.5916538683454418</v>
      </c>
      <c r="L107" s="598">
        <f t="shared" si="31"/>
        <v>0.94691314899847845</v>
      </c>
    </row>
    <row r="108" spans="1:13" s="197" customFormat="1" ht="15" thickBot="1"/>
    <row r="109" spans="1:13" ht="15" thickBot="1">
      <c r="A109" s="1606" t="s">
        <v>283</v>
      </c>
      <c r="B109" s="588" t="s">
        <v>284</v>
      </c>
      <c r="C109" s="131">
        <f>ROUND(C95,1)</f>
        <v>13.7</v>
      </c>
      <c r="D109" s="131">
        <f t="shared" ref="D109:L109" si="32">ROUND(D95,1)</f>
        <v>1.2</v>
      </c>
      <c r="E109" s="131">
        <f t="shared" si="32"/>
        <v>7.8</v>
      </c>
      <c r="F109" s="131">
        <f t="shared" si="32"/>
        <v>7.6</v>
      </c>
      <c r="G109" s="131">
        <f t="shared" si="32"/>
        <v>10</v>
      </c>
      <c r="H109" s="131">
        <f t="shared" si="32"/>
        <v>1.4</v>
      </c>
      <c r="I109" s="131">
        <f t="shared" si="32"/>
        <v>34.9</v>
      </c>
      <c r="J109" s="131">
        <f t="shared" si="32"/>
        <v>20.3</v>
      </c>
      <c r="K109" s="131">
        <f t="shared" si="32"/>
        <v>2.5</v>
      </c>
      <c r="L109" s="131">
        <f t="shared" si="32"/>
        <v>0.7</v>
      </c>
      <c r="M109" s="131">
        <f>SUM(C109:L109)</f>
        <v>100.1</v>
      </c>
    </row>
    <row r="110" spans="1:13">
      <c r="A110" s="1607"/>
      <c r="B110" s="589" t="s">
        <v>285</v>
      </c>
      <c r="C110" s="131">
        <f t="shared" ref="C110:L110" si="33">ROUND(C96,1)</f>
        <v>8.1999999999999993</v>
      </c>
      <c r="D110" s="131">
        <f t="shared" si="33"/>
        <v>1</v>
      </c>
      <c r="E110" s="131">
        <f t="shared" si="33"/>
        <v>4.9000000000000004</v>
      </c>
      <c r="F110" s="131">
        <f t="shared" si="33"/>
        <v>8.5</v>
      </c>
      <c r="G110" s="131">
        <f t="shared" si="33"/>
        <v>11.6</v>
      </c>
      <c r="H110" s="131">
        <f t="shared" si="33"/>
        <v>3.4</v>
      </c>
      <c r="I110" s="131">
        <f t="shared" si="33"/>
        <v>37.5</v>
      </c>
      <c r="J110" s="131">
        <f t="shared" si="33"/>
        <v>20.3</v>
      </c>
      <c r="K110" s="131">
        <f t="shared" si="33"/>
        <v>1.9</v>
      </c>
      <c r="L110" s="131">
        <f t="shared" si="33"/>
        <v>2.6</v>
      </c>
      <c r="M110" s="131">
        <f t="shared" ref="M110:M121" si="34">SUM(C110:L110)</f>
        <v>99.899999999999991</v>
      </c>
    </row>
    <row r="111" spans="1:13">
      <c r="A111" s="1607"/>
      <c r="B111" s="589" t="s">
        <v>286</v>
      </c>
      <c r="C111" s="131">
        <f t="shared" ref="C111:L111" si="35">ROUND(C97,1)</f>
        <v>8.4</v>
      </c>
      <c r="D111" s="131">
        <f t="shared" si="35"/>
        <v>0.7</v>
      </c>
      <c r="E111" s="131">
        <f t="shared" si="35"/>
        <v>4.0999999999999996</v>
      </c>
      <c r="F111" s="131">
        <f t="shared" si="35"/>
        <v>7.2</v>
      </c>
      <c r="G111" s="131">
        <f t="shared" si="35"/>
        <v>10</v>
      </c>
      <c r="H111" s="131">
        <f t="shared" si="35"/>
        <v>2.8</v>
      </c>
      <c r="I111" s="131">
        <f t="shared" si="35"/>
        <v>40.799999999999997</v>
      </c>
      <c r="J111" s="131">
        <f t="shared" si="35"/>
        <v>21.3</v>
      </c>
      <c r="K111" s="131">
        <f t="shared" si="35"/>
        <v>3.2</v>
      </c>
      <c r="L111" s="131">
        <f t="shared" si="35"/>
        <v>1.3</v>
      </c>
      <c r="M111" s="131">
        <f t="shared" si="34"/>
        <v>99.8</v>
      </c>
    </row>
    <row r="112" spans="1:13">
      <c r="A112" s="1607"/>
      <c r="B112" s="589" t="s">
        <v>287</v>
      </c>
      <c r="C112" s="131">
        <f t="shared" ref="C112:L112" si="36">ROUND(C98,1)</f>
        <v>7.3</v>
      </c>
      <c r="D112" s="131">
        <f t="shared" si="36"/>
        <v>8.5</v>
      </c>
      <c r="E112" s="131">
        <f t="shared" si="36"/>
        <v>7.4</v>
      </c>
      <c r="F112" s="131">
        <f t="shared" si="36"/>
        <v>9.6</v>
      </c>
      <c r="G112" s="131">
        <f t="shared" si="36"/>
        <v>9.1999999999999993</v>
      </c>
      <c r="H112" s="131">
        <f t="shared" si="36"/>
        <v>3</v>
      </c>
      <c r="I112" s="131">
        <f t="shared" si="36"/>
        <v>36.6</v>
      </c>
      <c r="J112" s="131">
        <f t="shared" si="36"/>
        <v>15.7</v>
      </c>
      <c r="K112" s="131">
        <f t="shared" si="36"/>
        <v>2.2999999999999998</v>
      </c>
      <c r="L112" s="131">
        <f t="shared" si="36"/>
        <v>0.3</v>
      </c>
      <c r="M112" s="131">
        <f t="shared" si="34"/>
        <v>99.899999999999991</v>
      </c>
    </row>
    <row r="113" spans="1:13">
      <c r="A113" s="1607"/>
      <c r="B113" s="589" t="s">
        <v>288</v>
      </c>
      <c r="C113" s="131">
        <f t="shared" ref="C113:L113" si="37">ROUND(C99,1)</f>
        <v>7.3</v>
      </c>
      <c r="D113" s="131">
        <f t="shared" si="37"/>
        <v>0.9</v>
      </c>
      <c r="E113" s="131">
        <f t="shared" si="37"/>
        <v>4.9000000000000004</v>
      </c>
      <c r="F113" s="131">
        <f t="shared" si="37"/>
        <v>15.5</v>
      </c>
      <c r="G113" s="131">
        <f t="shared" si="37"/>
        <v>9.8000000000000007</v>
      </c>
      <c r="H113" s="131">
        <f t="shared" si="37"/>
        <v>2.6</v>
      </c>
      <c r="I113" s="131">
        <f t="shared" si="37"/>
        <v>35.700000000000003</v>
      </c>
      <c r="J113" s="131">
        <f t="shared" si="37"/>
        <v>20.8</v>
      </c>
      <c r="K113" s="131">
        <f t="shared" si="37"/>
        <v>1.7</v>
      </c>
      <c r="L113" s="131">
        <f t="shared" si="37"/>
        <v>0.7</v>
      </c>
      <c r="M113" s="131">
        <f t="shared" si="34"/>
        <v>99.90000000000002</v>
      </c>
    </row>
    <row r="114" spans="1:13">
      <c r="A114" s="1607"/>
      <c r="B114" s="589" t="s">
        <v>289</v>
      </c>
      <c r="C114" s="131">
        <f t="shared" ref="C114:L114" si="38">ROUND(C100,1)</f>
        <v>10.3</v>
      </c>
      <c r="D114" s="131">
        <f t="shared" si="38"/>
        <v>1.4</v>
      </c>
      <c r="E114" s="131">
        <f t="shared" si="38"/>
        <v>6.1</v>
      </c>
      <c r="F114" s="131">
        <f t="shared" si="38"/>
        <v>8.8000000000000007</v>
      </c>
      <c r="G114" s="131">
        <f t="shared" si="38"/>
        <v>16.100000000000001</v>
      </c>
      <c r="H114" s="131">
        <f t="shared" si="38"/>
        <v>3.2</v>
      </c>
      <c r="I114" s="131">
        <f t="shared" si="38"/>
        <v>33.9</v>
      </c>
      <c r="J114" s="131">
        <f t="shared" si="38"/>
        <v>16.7</v>
      </c>
      <c r="K114" s="131">
        <f t="shared" si="38"/>
        <v>2.7</v>
      </c>
      <c r="L114" s="131">
        <f t="shared" si="38"/>
        <v>0.7</v>
      </c>
      <c r="M114" s="131">
        <f t="shared" si="34"/>
        <v>99.90000000000002</v>
      </c>
    </row>
    <row r="115" spans="1:13">
      <c r="A115" s="1607"/>
      <c r="B115" s="589" t="s">
        <v>290</v>
      </c>
      <c r="C115" s="131">
        <f t="shared" ref="C115:L115" si="39">ROUND(C101,1)</f>
        <v>9.8000000000000007</v>
      </c>
      <c r="D115" s="131">
        <f t="shared" si="39"/>
        <v>1</v>
      </c>
      <c r="E115" s="131">
        <f t="shared" si="39"/>
        <v>8.6</v>
      </c>
      <c r="F115" s="131">
        <f t="shared" si="39"/>
        <v>6.5</v>
      </c>
      <c r="G115" s="131">
        <f t="shared" si="39"/>
        <v>15</v>
      </c>
      <c r="H115" s="131">
        <f t="shared" si="39"/>
        <v>2.5</v>
      </c>
      <c r="I115" s="131">
        <f t="shared" si="39"/>
        <v>37.799999999999997</v>
      </c>
      <c r="J115" s="131">
        <f t="shared" si="39"/>
        <v>15.7</v>
      </c>
      <c r="K115" s="131">
        <f t="shared" si="39"/>
        <v>2.7</v>
      </c>
      <c r="L115" s="131">
        <f t="shared" si="39"/>
        <v>0.4</v>
      </c>
      <c r="M115" s="131">
        <f t="shared" si="34"/>
        <v>100</v>
      </c>
    </row>
    <row r="116" spans="1:13">
      <c r="A116" s="1607"/>
      <c r="B116" s="589" t="s">
        <v>291</v>
      </c>
      <c r="C116" s="131">
        <f t="shared" ref="C116:L116" si="40">ROUND(C102,1)</f>
        <v>14.1</v>
      </c>
      <c r="D116" s="131">
        <f t="shared" si="40"/>
        <v>1</v>
      </c>
      <c r="E116" s="131">
        <f t="shared" si="40"/>
        <v>25.8</v>
      </c>
      <c r="F116" s="131">
        <f t="shared" si="40"/>
        <v>4.3</v>
      </c>
      <c r="G116" s="131">
        <f t="shared" si="40"/>
        <v>12.3</v>
      </c>
      <c r="H116" s="131">
        <f t="shared" si="40"/>
        <v>2.2000000000000002</v>
      </c>
      <c r="I116" s="131">
        <f t="shared" si="40"/>
        <v>22.9</v>
      </c>
      <c r="J116" s="131">
        <f t="shared" si="40"/>
        <v>16</v>
      </c>
      <c r="K116" s="131">
        <f t="shared" si="40"/>
        <v>1</v>
      </c>
      <c r="L116" s="131">
        <f t="shared" si="40"/>
        <v>0.4</v>
      </c>
      <c r="M116" s="131">
        <f t="shared" si="34"/>
        <v>100</v>
      </c>
    </row>
    <row r="117" spans="1:13">
      <c r="A117" s="1607"/>
      <c r="B117" s="589" t="s">
        <v>292</v>
      </c>
      <c r="C117" s="131">
        <f t="shared" ref="C117:L117" si="41">ROUND(C103,1)</f>
        <v>10.1</v>
      </c>
      <c r="D117" s="131">
        <f t="shared" si="41"/>
        <v>1.6</v>
      </c>
      <c r="E117" s="131">
        <f t="shared" si="41"/>
        <v>13.8</v>
      </c>
      <c r="F117" s="131">
        <f t="shared" si="41"/>
        <v>6.3</v>
      </c>
      <c r="G117" s="131">
        <f t="shared" si="41"/>
        <v>12.4</v>
      </c>
      <c r="H117" s="131">
        <f t="shared" si="41"/>
        <v>2.8</v>
      </c>
      <c r="I117" s="131">
        <f t="shared" si="41"/>
        <v>33.4</v>
      </c>
      <c r="J117" s="131">
        <f t="shared" si="41"/>
        <v>18.100000000000001</v>
      </c>
      <c r="K117" s="131">
        <f t="shared" si="41"/>
        <v>0.6</v>
      </c>
      <c r="L117" s="131">
        <f t="shared" si="41"/>
        <v>0.9</v>
      </c>
      <c r="M117" s="131">
        <f t="shared" si="34"/>
        <v>100</v>
      </c>
    </row>
    <row r="118" spans="1:13">
      <c r="A118" s="1607"/>
      <c r="B118" s="589" t="s">
        <v>293</v>
      </c>
      <c r="C118" s="131">
        <f t="shared" ref="C118:L118" si="42">ROUND(C104,1)</f>
        <v>9.1</v>
      </c>
      <c r="D118" s="131">
        <f t="shared" si="42"/>
        <v>0.6</v>
      </c>
      <c r="E118" s="131">
        <f t="shared" si="42"/>
        <v>14.1</v>
      </c>
      <c r="F118" s="131">
        <f t="shared" si="42"/>
        <v>10.4</v>
      </c>
      <c r="G118" s="131">
        <f t="shared" si="42"/>
        <v>8.1</v>
      </c>
      <c r="H118" s="131">
        <f t="shared" si="42"/>
        <v>3</v>
      </c>
      <c r="I118" s="131">
        <f t="shared" si="42"/>
        <v>33.6</v>
      </c>
      <c r="J118" s="131">
        <f t="shared" si="42"/>
        <v>15.7</v>
      </c>
      <c r="K118" s="131">
        <f t="shared" si="42"/>
        <v>3.7</v>
      </c>
      <c r="L118" s="131">
        <f t="shared" si="42"/>
        <v>1.6</v>
      </c>
      <c r="M118" s="131">
        <f t="shared" si="34"/>
        <v>99.9</v>
      </c>
    </row>
    <row r="119" spans="1:13">
      <c r="A119" s="1607"/>
      <c r="B119" s="589" t="s">
        <v>294</v>
      </c>
      <c r="C119" s="131">
        <f t="shared" ref="C119:L119" si="43">ROUND(C105,1)</f>
        <v>9.9</v>
      </c>
      <c r="D119" s="131">
        <f t="shared" si="43"/>
        <v>0.6</v>
      </c>
      <c r="E119" s="131">
        <f t="shared" si="43"/>
        <v>5</v>
      </c>
      <c r="F119" s="131">
        <f t="shared" si="43"/>
        <v>12.6</v>
      </c>
      <c r="G119" s="131">
        <f t="shared" si="43"/>
        <v>11.5</v>
      </c>
      <c r="H119" s="131">
        <f t="shared" si="43"/>
        <v>3.2</v>
      </c>
      <c r="I119" s="131">
        <f t="shared" si="43"/>
        <v>32.5</v>
      </c>
      <c r="J119" s="131">
        <f t="shared" si="43"/>
        <v>14.1</v>
      </c>
      <c r="K119" s="131">
        <f t="shared" si="43"/>
        <v>10.199999999999999</v>
      </c>
      <c r="L119" s="131">
        <f t="shared" si="43"/>
        <v>0.4</v>
      </c>
      <c r="M119" s="131">
        <f t="shared" si="34"/>
        <v>100.00000000000001</v>
      </c>
    </row>
    <row r="120" spans="1:13" ht="15" thickBot="1">
      <c r="A120" s="1604"/>
      <c r="B120" s="590" t="s">
        <v>295</v>
      </c>
      <c r="C120" s="131">
        <f t="shared" ref="C120:L121" si="44">ROUND(C106,1)</f>
        <v>12.9</v>
      </c>
      <c r="D120" s="131">
        <f t="shared" si="44"/>
        <v>0.7</v>
      </c>
      <c r="E120" s="131">
        <f t="shared" si="44"/>
        <v>11.2</v>
      </c>
      <c r="F120" s="131">
        <f t="shared" si="44"/>
        <v>10.199999999999999</v>
      </c>
      <c r="G120" s="131">
        <f t="shared" si="44"/>
        <v>6.9</v>
      </c>
      <c r="H120" s="131">
        <f t="shared" si="44"/>
        <v>1.9</v>
      </c>
      <c r="I120" s="131">
        <f t="shared" si="44"/>
        <v>20.7</v>
      </c>
      <c r="J120" s="131">
        <f t="shared" si="44"/>
        <v>8.8000000000000007</v>
      </c>
      <c r="K120" s="131">
        <f t="shared" si="44"/>
        <v>25.7</v>
      </c>
      <c r="L120" s="131">
        <f t="shared" si="44"/>
        <v>1</v>
      </c>
      <c r="M120" s="131">
        <f t="shared" si="34"/>
        <v>100</v>
      </c>
    </row>
    <row r="121" spans="1:13">
      <c r="A121" s="599"/>
      <c r="B121" s="589"/>
      <c r="C121" s="131">
        <f t="shared" si="44"/>
        <v>9.6</v>
      </c>
      <c r="D121" s="131">
        <f t="shared" si="44"/>
        <v>1.9</v>
      </c>
      <c r="E121" s="131">
        <f t="shared" si="44"/>
        <v>8.9</v>
      </c>
      <c r="F121" s="131">
        <f t="shared" si="44"/>
        <v>9.5</v>
      </c>
      <c r="G121" s="131">
        <f t="shared" si="44"/>
        <v>10.7</v>
      </c>
      <c r="H121" s="131">
        <f t="shared" si="44"/>
        <v>2.7</v>
      </c>
      <c r="I121" s="131">
        <f t="shared" si="44"/>
        <v>34</v>
      </c>
      <c r="J121" s="131">
        <f t="shared" si="44"/>
        <v>17.2</v>
      </c>
      <c r="K121" s="131">
        <f t="shared" si="44"/>
        <v>4.5999999999999996</v>
      </c>
      <c r="L121" s="131">
        <f t="shared" si="44"/>
        <v>0.9</v>
      </c>
      <c r="M121" s="131">
        <f t="shared" si="34"/>
        <v>100</v>
      </c>
    </row>
    <row r="122" spans="1:13" s="197" customFormat="1" ht="15" thickBot="1"/>
    <row r="123" spans="1:13" ht="15" thickBot="1">
      <c r="A123" s="1606" t="s">
        <v>283</v>
      </c>
      <c r="B123" s="588" t="s">
        <v>284</v>
      </c>
      <c r="C123">
        <v>13.7</v>
      </c>
      <c r="D123">
        <v>1.2</v>
      </c>
      <c r="E123">
        <v>7.8</v>
      </c>
      <c r="F123">
        <v>7.6</v>
      </c>
      <c r="G123">
        <v>10</v>
      </c>
      <c r="H123">
        <v>1.4</v>
      </c>
      <c r="I123" s="199">
        <v>34.799999999999997</v>
      </c>
      <c r="J123">
        <v>20.3</v>
      </c>
      <c r="K123">
        <v>2.5</v>
      </c>
      <c r="L123">
        <v>0.7</v>
      </c>
      <c r="M123">
        <f>SUM(C123:L123)</f>
        <v>100</v>
      </c>
    </row>
    <row r="124" spans="1:13">
      <c r="A124" s="1607"/>
      <c r="B124" s="589" t="s">
        <v>285</v>
      </c>
      <c r="C124">
        <v>8.1999999999999993</v>
      </c>
      <c r="D124">
        <v>1</v>
      </c>
      <c r="E124">
        <v>4.9000000000000004</v>
      </c>
      <c r="F124">
        <v>8.5</v>
      </c>
      <c r="G124">
        <v>11.6</v>
      </c>
      <c r="H124">
        <v>3.4</v>
      </c>
      <c r="I124" s="199">
        <v>37.6</v>
      </c>
      <c r="J124">
        <v>20.3</v>
      </c>
      <c r="K124">
        <v>1.9</v>
      </c>
      <c r="L124">
        <v>2.6</v>
      </c>
      <c r="M124">
        <f t="shared" ref="M124:M134" si="45">SUM(C124:L124)</f>
        <v>100</v>
      </c>
    </row>
    <row r="125" spans="1:13">
      <c r="A125" s="1607"/>
      <c r="B125" s="589" t="s">
        <v>286</v>
      </c>
      <c r="C125">
        <v>8.4</v>
      </c>
      <c r="D125">
        <v>0.7</v>
      </c>
      <c r="E125">
        <v>4.0999999999999996</v>
      </c>
      <c r="F125">
        <v>7.2</v>
      </c>
      <c r="G125">
        <v>10</v>
      </c>
      <c r="H125">
        <v>2.8</v>
      </c>
      <c r="I125" s="199">
        <v>40.9</v>
      </c>
      <c r="J125" s="199">
        <v>21.4</v>
      </c>
      <c r="K125">
        <v>3.2</v>
      </c>
      <c r="L125">
        <v>1.3</v>
      </c>
      <c r="M125">
        <f t="shared" si="45"/>
        <v>100</v>
      </c>
    </row>
    <row r="126" spans="1:13">
      <c r="A126" s="1607"/>
      <c r="B126" s="589" t="s">
        <v>287</v>
      </c>
      <c r="C126">
        <v>7.3</v>
      </c>
      <c r="D126">
        <v>8.5</v>
      </c>
      <c r="E126">
        <v>7.4</v>
      </c>
      <c r="F126">
        <v>9.6</v>
      </c>
      <c r="G126">
        <v>9.1999999999999993</v>
      </c>
      <c r="H126">
        <v>3</v>
      </c>
      <c r="I126">
        <v>36.6</v>
      </c>
      <c r="J126" s="199">
        <v>15.8</v>
      </c>
      <c r="K126">
        <v>2.2999999999999998</v>
      </c>
      <c r="L126">
        <v>0.3</v>
      </c>
      <c r="M126">
        <f t="shared" si="45"/>
        <v>99.999999999999986</v>
      </c>
    </row>
    <row r="127" spans="1:13">
      <c r="A127" s="1607"/>
      <c r="B127" s="589" t="s">
        <v>288</v>
      </c>
      <c r="C127">
        <v>7.3</v>
      </c>
      <c r="D127">
        <v>0.9</v>
      </c>
      <c r="E127">
        <v>4.9000000000000004</v>
      </c>
      <c r="F127">
        <v>15.5</v>
      </c>
      <c r="G127">
        <v>9.8000000000000007</v>
      </c>
      <c r="H127">
        <v>2.6</v>
      </c>
      <c r="I127">
        <v>35.700000000000003</v>
      </c>
      <c r="J127">
        <v>20.8</v>
      </c>
      <c r="K127" s="199">
        <v>1.8</v>
      </c>
      <c r="L127">
        <v>0.7</v>
      </c>
      <c r="M127">
        <f t="shared" si="45"/>
        <v>100.00000000000001</v>
      </c>
    </row>
    <row r="128" spans="1:13">
      <c r="A128" s="1607"/>
      <c r="B128" s="589" t="s">
        <v>289</v>
      </c>
      <c r="C128">
        <v>10.3</v>
      </c>
      <c r="D128">
        <v>1.4</v>
      </c>
      <c r="E128">
        <v>6.1</v>
      </c>
      <c r="F128">
        <v>8.8000000000000007</v>
      </c>
      <c r="G128">
        <v>16.100000000000001</v>
      </c>
      <c r="H128">
        <v>3.2</v>
      </c>
      <c r="I128">
        <v>33.9</v>
      </c>
      <c r="J128" s="199">
        <v>16.8</v>
      </c>
      <c r="K128">
        <v>2.7</v>
      </c>
      <c r="L128">
        <v>0.7</v>
      </c>
      <c r="M128">
        <f t="shared" si="45"/>
        <v>100.00000000000001</v>
      </c>
    </row>
    <row r="129" spans="1:13">
      <c r="A129" s="1607"/>
      <c r="B129" s="589" t="s">
        <v>290</v>
      </c>
      <c r="C129">
        <v>9.8000000000000007</v>
      </c>
      <c r="D129">
        <v>1</v>
      </c>
      <c r="E129">
        <v>8.6</v>
      </c>
      <c r="F129">
        <v>6.5</v>
      </c>
      <c r="G129">
        <v>15</v>
      </c>
      <c r="H129">
        <v>2.5</v>
      </c>
      <c r="I129">
        <v>37.799999999999997</v>
      </c>
      <c r="J129">
        <v>15.7</v>
      </c>
      <c r="K129">
        <v>2.7</v>
      </c>
      <c r="L129">
        <v>0.4</v>
      </c>
      <c r="M129">
        <f t="shared" si="45"/>
        <v>100</v>
      </c>
    </row>
    <row r="130" spans="1:13">
      <c r="A130" s="1607"/>
      <c r="B130" s="589" t="s">
        <v>291</v>
      </c>
      <c r="C130">
        <v>14.1</v>
      </c>
      <c r="D130">
        <v>1</v>
      </c>
      <c r="E130">
        <v>25.8</v>
      </c>
      <c r="F130">
        <v>4.3</v>
      </c>
      <c r="G130">
        <v>12.3</v>
      </c>
      <c r="H130">
        <v>2.2000000000000002</v>
      </c>
      <c r="I130">
        <v>22.9</v>
      </c>
      <c r="J130">
        <v>16</v>
      </c>
      <c r="K130">
        <v>1</v>
      </c>
      <c r="L130">
        <v>0.4</v>
      </c>
      <c r="M130">
        <f t="shared" si="45"/>
        <v>100</v>
      </c>
    </row>
    <row r="131" spans="1:13">
      <c r="A131" s="1607"/>
      <c r="B131" s="589" t="s">
        <v>292</v>
      </c>
      <c r="C131">
        <v>10.1</v>
      </c>
      <c r="D131">
        <v>1.6</v>
      </c>
      <c r="E131">
        <v>13.8</v>
      </c>
      <c r="F131">
        <v>6.3</v>
      </c>
      <c r="G131">
        <v>12.4</v>
      </c>
      <c r="H131">
        <v>2.8</v>
      </c>
      <c r="I131">
        <v>33.4</v>
      </c>
      <c r="J131">
        <v>18.100000000000001</v>
      </c>
      <c r="K131">
        <v>0.6</v>
      </c>
      <c r="L131">
        <v>0.9</v>
      </c>
      <c r="M131">
        <f t="shared" si="45"/>
        <v>100</v>
      </c>
    </row>
    <row r="132" spans="1:13">
      <c r="A132" s="1607"/>
      <c r="B132" s="589" t="s">
        <v>293</v>
      </c>
      <c r="C132">
        <v>9.1</v>
      </c>
      <c r="D132">
        <v>0.6</v>
      </c>
      <c r="E132">
        <v>14.1</v>
      </c>
      <c r="F132">
        <v>10.4</v>
      </c>
      <c r="G132">
        <v>8.1</v>
      </c>
      <c r="H132">
        <v>3</v>
      </c>
      <c r="I132">
        <v>33.6</v>
      </c>
      <c r="J132">
        <v>15.8</v>
      </c>
      <c r="K132">
        <v>3.7</v>
      </c>
      <c r="L132">
        <v>1.6</v>
      </c>
      <c r="M132">
        <f t="shared" si="45"/>
        <v>100</v>
      </c>
    </row>
    <row r="133" spans="1:13">
      <c r="A133" s="1607"/>
      <c r="B133" s="589" t="s">
        <v>294</v>
      </c>
      <c r="C133">
        <v>9.9</v>
      </c>
      <c r="D133">
        <v>0.6</v>
      </c>
      <c r="E133">
        <v>5</v>
      </c>
      <c r="F133">
        <v>12.6</v>
      </c>
      <c r="G133">
        <v>11.5</v>
      </c>
      <c r="H133">
        <v>3.2</v>
      </c>
      <c r="I133">
        <v>32.5</v>
      </c>
      <c r="J133">
        <v>14.1</v>
      </c>
      <c r="K133">
        <v>10.199999999999999</v>
      </c>
      <c r="L133">
        <v>0.4</v>
      </c>
      <c r="M133">
        <f t="shared" si="45"/>
        <v>100.00000000000001</v>
      </c>
    </row>
    <row r="134" spans="1:13" ht="15" thickBot="1">
      <c r="A134" s="1604"/>
      <c r="B134" s="590" t="s">
        <v>295</v>
      </c>
      <c r="C134">
        <v>12.9</v>
      </c>
      <c r="D134">
        <v>0.7</v>
      </c>
      <c r="E134">
        <v>11.2</v>
      </c>
      <c r="F134">
        <v>10.199999999999999</v>
      </c>
      <c r="G134">
        <v>6.9</v>
      </c>
      <c r="H134">
        <v>1.9</v>
      </c>
      <c r="I134">
        <v>20.7</v>
      </c>
      <c r="J134">
        <v>8.8000000000000007</v>
      </c>
      <c r="K134">
        <v>25.7</v>
      </c>
      <c r="L134">
        <v>1</v>
      </c>
      <c r="M134">
        <f t="shared" si="45"/>
        <v>100</v>
      </c>
    </row>
    <row r="135" spans="1:13">
      <c r="A135" s="599"/>
      <c r="B135" s="589"/>
      <c r="C135">
        <v>9.6</v>
      </c>
      <c r="D135">
        <v>1.9</v>
      </c>
      <c r="E135">
        <v>8.9</v>
      </c>
      <c r="F135">
        <v>9.5</v>
      </c>
      <c r="G135">
        <v>10.7</v>
      </c>
      <c r="H135">
        <v>2.7</v>
      </c>
      <c r="I135">
        <v>34</v>
      </c>
      <c r="J135">
        <v>17.2</v>
      </c>
      <c r="K135">
        <v>4.5999999999999996</v>
      </c>
      <c r="L135">
        <v>0.9</v>
      </c>
    </row>
    <row r="136" spans="1:13" s="567" customFormat="1" ht="15" thickBot="1"/>
    <row r="137" spans="1:13" ht="15" thickBot="1">
      <c r="A137" s="1602" t="s">
        <v>94</v>
      </c>
      <c r="B137" s="1603"/>
      <c r="C137" s="568" t="s">
        <v>273</v>
      </c>
      <c r="D137" s="569" t="s">
        <v>274</v>
      </c>
      <c r="E137" s="569" t="s">
        <v>275</v>
      </c>
      <c r="F137" s="569" t="s">
        <v>276</v>
      </c>
      <c r="G137" s="569" t="s">
        <v>277</v>
      </c>
      <c r="H137" s="569" t="s">
        <v>278</v>
      </c>
      <c r="I137" s="569" t="s">
        <v>279</v>
      </c>
      <c r="J137" s="569" t="s">
        <v>280</v>
      </c>
      <c r="K137" s="569" t="s">
        <v>281</v>
      </c>
      <c r="L137" s="570" t="s">
        <v>282</v>
      </c>
    </row>
    <row r="138" spans="1:13" ht="15" thickBot="1">
      <c r="A138" s="1604"/>
      <c r="B138" s="1605"/>
      <c r="C138" s="572" t="s">
        <v>266</v>
      </c>
      <c r="D138" s="573" t="s">
        <v>266</v>
      </c>
      <c r="E138" s="573" t="s">
        <v>266</v>
      </c>
      <c r="F138" s="573" t="s">
        <v>266</v>
      </c>
      <c r="G138" s="573" t="s">
        <v>266</v>
      </c>
      <c r="H138" s="573" t="s">
        <v>266</v>
      </c>
      <c r="I138" s="573" t="s">
        <v>266</v>
      </c>
      <c r="J138" s="573" t="s">
        <v>266</v>
      </c>
      <c r="K138" s="573" t="s">
        <v>266</v>
      </c>
      <c r="L138" s="574" t="s">
        <v>266</v>
      </c>
    </row>
    <row r="139" spans="1:13" ht="15" thickBot="1">
      <c r="A139" s="1606" t="s">
        <v>283</v>
      </c>
      <c r="B139" s="575" t="s">
        <v>284</v>
      </c>
      <c r="C139" s="576">
        <v>12863.000000000018</v>
      </c>
      <c r="D139" s="577">
        <v>1125.0000000000009</v>
      </c>
      <c r="E139" s="577">
        <v>7310.9999999999991</v>
      </c>
      <c r="F139" s="577">
        <v>7180.0000000000009</v>
      </c>
      <c r="G139" s="577">
        <v>9395.0000000000036</v>
      </c>
      <c r="H139" s="577">
        <v>1309.9999999999993</v>
      </c>
      <c r="I139" s="577">
        <v>32859</v>
      </c>
      <c r="J139" s="577">
        <v>19079.000000000004</v>
      </c>
      <c r="K139" s="577">
        <v>2361.0000000000018</v>
      </c>
      <c r="L139" s="578">
        <v>705.99999999999989</v>
      </c>
      <c r="M139" s="280">
        <f>SUM(C139:L139)</f>
        <v>94189.000000000029</v>
      </c>
    </row>
    <row r="140" spans="1:13">
      <c r="A140" s="1607"/>
      <c r="B140" s="579" t="s">
        <v>285</v>
      </c>
      <c r="C140" s="580">
        <v>10053.000000000022</v>
      </c>
      <c r="D140" s="581">
        <v>1235.9999999999998</v>
      </c>
      <c r="E140" s="581">
        <v>6028.9999999999991</v>
      </c>
      <c r="F140" s="581">
        <v>10459.999999999993</v>
      </c>
      <c r="G140" s="581">
        <v>14250.999999999985</v>
      </c>
      <c r="H140" s="581">
        <v>4161</v>
      </c>
      <c r="I140" s="581">
        <v>46065.000000000051</v>
      </c>
      <c r="J140" s="581">
        <v>24902.000000000007</v>
      </c>
      <c r="K140" s="581">
        <v>2391.0000000000005</v>
      </c>
      <c r="L140" s="582">
        <v>3149.0000000000009</v>
      </c>
      <c r="M140" s="280">
        <f t="shared" ref="M140:M150" si="46">SUM(C140:L140)</f>
        <v>122697.00000000006</v>
      </c>
    </row>
    <row r="141" spans="1:13">
      <c r="A141" s="1607"/>
      <c r="B141" s="579" t="s">
        <v>286</v>
      </c>
      <c r="C141" s="580">
        <v>12216.999999999996</v>
      </c>
      <c r="D141" s="581">
        <v>1049.0000000000002</v>
      </c>
      <c r="E141" s="581">
        <v>5901</v>
      </c>
      <c r="F141" s="581">
        <v>10456.999999999996</v>
      </c>
      <c r="G141" s="581">
        <v>14546.000000000011</v>
      </c>
      <c r="H141" s="581">
        <v>4109.0000000000045</v>
      </c>
      <c r="I141" s="581">
        <v>59028.000000000036</v>
      </c>
      <c r="J141" s="581">
        <v>30866.000000000004</v>
      </c>
      <c r="K141" s="581">
        <v>4691.0000000000009</v>
      </c>
      <c r="L141" s="582">
        <v>1954.000000000002</v>
      </c>
      <c r="M141" s="280">
        <f t="shared" si="46"/>
        <v>144818.00000000006</v>
      </c>
    </row>
    <row r="142" spans="1:13">
      <c r="A142" s="1607"/>
      <c r="B142" s="579" t="s">
        <v>287</v>
      </c>
      <c r="C142" s="580">
        <v>13415</v>
      </c>
      <c r="D142" s="581">
        <v>15718.999999999989</v>
      </c>
      <c r="E142" s="581">
        <v>13697.999999999991</v>
      </c>
      <c r="F142" s="581">
        <v>17740.000000000004</v>
      </c>
      <c r="G142" s="581">
        <v>16906.999999999989</v>
      </c>
      <c r="H142" s="581">
        <v>5564.0000000000045</v>
      </c>
      <c r="I142" s="581">
        <v>67395.000000000015</v>
      </c>
      <c r="J142" s="581">
        <v>28857.000000000022</v>
      </c>
      <c r="K142" s="581">
        <v>4172.0000000000073</v>
      </c>
      <c r="L142" s="582">
        <v>540.00000000000023</v>
      </c>
      <c r="M142" s="280">
        <f t="shared" si="46"/>
        <v>184007.00000000003</v>
      </c>
    </row>
    <row r="143" spans="1:13">
      <c r="A143" s="1607"/>
      <c r="B143" s="579" t="s">
        <v>288</v>
      </c>
      <c r="C143" s="580">
        <v>13694.999999999989</v>
      </c>
      <c r="D143" s="581">
        <v>1659.9999999999986</v>
      </c>
      <c r="E143" s="581">
        <v>9214.9999999999927</v>
      </c>
      <c r="F143" s="581">
        <v>28986.000000000011</v>
      </c>
      <c r="G143" s="581">
        <v>18235.000000000011</v>
      </c>
      <c r="H143" s="581">
        <v>4887.9999999999973</v>
      </c>
      <c r="I143" s="581">
        <v>66712.999999999942</v>
      </c>
      <c r="J143" s="581">
        <v>38831.000000000007</v>
      </c>
      <c r="K143" s="581">
        <v>3228.0000000000032</v>
      </c>
      <c r="L143" s="582">
        <v>1263</v>
      </c>
      <c r="M143" s="280">
        <f t="shared" si="46"/>
        <v>186713.99999999994</v>
      </c>
    </row>
    <row r="144" spans="1:13">
      <c r="A144" s="1607"/>
      <c r="B144" s="579" t="s">
        <v>289</v>
      </c>
      <c r="C144" s="580">
        <v>12592.00000000002</v>
      </c>
      <c r="D144" s="581">
        <v>1670.0000000000007</v>
      </c>
      <c r="E144" s="581">
        <v>7485.0000000000064</v>
      </c>
      <c r="F144" s="581">
        <v>10819.000000000002</v>
      </c>
      <c r="G144" s="581">
        <v>19710.000000000011</v>
      </c>
      <c r="H144" s="581">
        <v>3964.0000000000023</v>
      </c>
      <c r="I144" s="581">
        <v>41500.999999999985</v>
      </c>
      <c r="J144" s="581">
        <v>20406.000000000004</v>
      </c>
      <c r="K144" s="581">
        <v>3349.0000000000023</v>
      </c>
      <c r="L144" s="582">
        <v>886.99999999999989</v>
      </c>
      <c r="M144" s="280">
        <f t="shared" si="46"/>
        <v>122383.00000000003</v>
      </c>
    </row>
    <row r="145" spans="1:13">
      <c r="A145" s="1607"/>
      <c r="B145" s="579" t="s">
        <v>290</v>
      </c>
      <c r="C145" s="580">
        <v>7784.0000000000082</v>
      </c>
      <c r="D145" s="581">
        <v>773</v>
      </c>
      <c r="E145" s="581">
        <v>6782.0000000000009</v>
      </c>
      <c r="F145" s="581">
        <v>5192.9999999999982</v>
      </c>
      <c r="G145" s="581">
        <v>11859.000000000007</v>
      </c>
      <c r="H145" s="581">
        <v>2012.0000000000007</v>
      </c>
      <c r="I145" s="581">
        <v>29955.000000000015</v>
      </c>
      <c r="J145" s="581">
        <v>12478.000000000005</v>
      </c>
      <c r="K145" s="581">
        <v>2144.9999999999995</v>
      </c>
      <c r="L145" s="582">
        <v>316.00000000000034</v>
      </c>
      <c r="M145" s="280">
        <f t="shared" si="46"/>
        <v>79297.000000000029</v>
      </c>
    </row>
    <row r="146" spans="1:13">
      <c r="A146" s="1607"/>
      <c r="B146" s="579" t="s">
        <v>291</v>
      </c>
      <c r="C146" s="580">
        <v>11716.000000000004</v>
      </c>
      <c r="D146" s="581">
        <v>827.99999999999852</v>
      </c>
      <c r="E146" s="581">
        <v>21428.999999999993</v>
      </c>
      <c r="F146" s="581">
        <v>3567.9999999999982</v>
      </c>
      <c r="G146" s="581">
        <v>10211.999999999998</v>
      </c>
      <c r="H146" s="581">
        <v>1799</v>
      </c>
      <c r="I146" s="581">
        <v>18979.999999999989</v>
      </c>
      <c r="J146" s="581">
        <v>13311.000000000004</v>
      </c>
      <c r="K146" s="581">
        <v>846.00000000000023</v>
      </c>
      <c r="L146" s="582">
        <v>362.00000000000023</v>
      </c>
      <c r="M146" s="280">
        <f t="shared" si="46"/>
        <v>83050.999999999985</v>
      </c>
    </row>
    <row r="147" spans="1:13">
      <c r="A147" s="1607"/>
      <c r="B147" s="579" t="s">
        <v>292</v>
      </c>
      <c r="C147" s="580">
        <v>11515.999999999995</v>
      </c>
      <c r="D147" s="581">
        <v>1810.0000000000005</v>
      </c>
      <c r="E147" s="581">
        <v>15656.000000000018</v>
      </c>
      <c r="F147" s="581">
        <v>7211.0000000000036</v>
      </c>
      <c r="G147" s="581">
        <v>14150.999999999989</v>
      </c>
      <c r="H147" s="581">
        <v>3129.9999999999995</v>
      </c>
      <c r="I147" s="581">
        <v>38037</v>
      </c>
      <c r="J147" s="581">
        <v>20569.000000000004</v>
      </c>
      <c r="K147" s="581">
        <v>661.99999999999977</v>
      </c>
      <c r="L147" s="582">
        <v>1019.0000000000001</v>
      </c>
      <c r="M147" s="280">
        <f t="shared" si="46"/>
        <v>113761</v>
      </c>
    </row>
    <row r="148" spans="1:13">
      <c r="A148" s="1607"/>
      <c r="B148" s="579" t="s">
        <v>293</v>
      </c>
      <c r="C148" s="580">
        <v>15864.000000000013</v>
      </c>
      <c r="D148" s="581">
        <v>1120.9999999999991</v>
      </c>
      <c r="E148" s="581">
        <v>24662.000000000011</v>
      </c>
      <c r="F148" s="581">
        <v>18071.000000000011</v>
      </c>
      <c r="G148" s="581">
        <v>14211.000000000004</v>
      </c>
      <c r="H148" s="581">
        <v>5238.9999999999991</v>
      </c>
      <c r="I148" s="581">
        <v>58664.999999999971</v>
      </c>
      <c r="J148" s="581">
        <v>27334.999999999993</v>
      </c>
      <c r="K148" s="581">
        <v>6497.0000000000027</v>
      </c>
      <c r="L148" s="582">
        <v>2749.9999999999986</v>
      </c>
      <c r="M148" s="280">
        <f t="shared" si="46"/>
        <v>174415</v>
      </c>
    </row>
    <row r="149" spans="1:13">
      <c r="A149" s="1607"/>
      <c r="B149" s="579" t="s">
        <v>294</v>
      </c>
      <c r="C149" s="580">
        <v>12408</v>
      </c>
      <c r="D149" s="581">
        <v>712.99999999999955</v>
      </c>
      <c r="E149" s="581">
        <v>6275</v>
      </c>
      <c r="F149" s="581">
        <v>15796.999999999998</v>
      </c>
      <c r="G149" s="581">
        <v>14413.000000000002</v>
      </c>
      <c r="H149" s="581">
        <v>3973</v>
      </c>
      <c r="I149" s="581">
        <v>40699.000000000015</v>
      </c>
      <c r="J149" s="581">
        <v>17633.999999999996</v>
      </c>
      <c r="K149" s="581">
        <v>12809.999999999995</v>
      </c>
      <c r="L149" s="582">
        <v>562.99999999999977</v>
      </c>
      <c r="M149" s="280">
        <f t="shared" si="46"/>
        <v>125285.00000000001</v>
      </c>
    </row>
    <row r="150" spans="1:13" ht="15" thickBot="1">
      <c r="A150" s="1604"/>
      <c r="B150" s="583" t="s">
        <v>295</v>
      </c>
      <c r="C150" s="584">
        <v>13735.999999999995</v>
      </c>
      <c r="D150" s="585">
        <v>759.00000000000034</v>
      </c>
      <c r="E150" s="585">
        <v>11940.000000000005</v>
      </c>
      <c r="F150" s="585">
        <v>10925.999999999998</v>
      </c>
      <c r="G150" s="585">
        <v>7353.9999999999945</v>
      </c>
      <c r="H150" s="585">
        <v>2025.0000000000005</v>
      </c>
      <c r="I150" s="585">
        <v>22084.000000000044</v>
      </c>
      <c r="J150" s="585">
        <v>9385.9999999999964</v>
      </c>
      <c r="K150" s="585">
        <v>27435.999999999985</v>
      </c>
      <c r="L150" s="586">
        <v>1048.0000000000005</v>
      </c>
      <c r="M150" s="280">
        <f t="shared" si="46"/>
        <v>106694.00000000001</v>
      </c>
    </row>
    <row r="151" spans="1:13">
      <c r="A151" s="599"/>
      <c r="B151" s="589"/>
      <c r="C151" s="600">
        <f>SUM(C139:C150)</f>
        <v>147859.00000000006</v>
      </c>
      <c r="D151" s="600">
        <f t="shared" ref="D151:M151" si="47">SUM(D139:D150)</f>
        <v>28462.999999999989</v>
      </c>
      <c r="E151" s="600">
        <f t="shared" si="47"/>
        <v>136383.00000000003</v>
      </c>
      <c r="F151" s="600">
        <f t="shared" si="47"/>
        <v>146408</v>
      </c>
      <c r="G151" s="600">
        <f t="shared" si="47"/>
        <v>165244.00000000003</v>
      </c>
      <c r="H151" s="600">
        <f t="shared" si="47"/>
        <v>42174.000000000007</v>
      </c>
      <c r="I151" s="600">
        <f t="shared" si="47"/>
        <v>521981.00000000006</v>
      </c>
      <c r="J151" s="600">
        <f t="shared" si="47"/>
        <v>263654</v>
      </c>
      <c r="K151" s="600">
        <f t="shared" si="47"/>
        <v>70588</v>
      </c>
      <c r="L151" s="600">
        <f t="shared" si="47"/>
        <v>14557</v>
      </c>
      <c r="M151" s="600">
        <f t="shared" si="47"/>
        <v>1537311</v>
      </c>
    </row>
    <row r="152" spans="1:13" ht="15" thickBot="1"/>
    <row r="153" spans="1:13" ht="15" thickBot="1">
      <c r="A153" s="1609" t="s">
        <v>94</v>
      </c>
      <c r="B153" s="1610"/>
      <c r="C153" s="528" t="s">
        <v>256</v>
      </c>
      <c r="D153" s="529" t="s">
        <v>257</v>
      </c>
      <c r="E153" s="529" t="s">
        <v>258</v>
      </c>
      <c r="F153" s="529" t="s">
        <v>259</v>
      </c>
      <c r="G153" s="529" t="s">
        <v>260</v>
      </c>
      <c r="H153" s="529" t="s">
        <v>261</v>
      </c>
      <c r="I153" s="529" t="s">
        <v>262</v>
      </c>
      <c r="J153" s="529" t="s">
        <v>263</v>
      </c>
      <c r="K153" s="529" t="s">
        <v>264</v>
      </c>
      <c r="L153" s="530" t="s">
        <v>265</v>
      </c>
    </row>
    <row r="154" spans="1:13" ht="15" thickBot="1">
      <c r="A154" s="1611"/>
      <c r="B154" s="1612"/>
      <c r="C154" s="531" t="s">
        <v>266</v>
      </c>
      <c r="D154" s="532" t="s">
        <v>266</v>
      </c>
      <c r="E154" s="532" t="s">
        <v>266</v>
      </c>
      <c r="F154" s="532" t="s">
        <v>266</v>
      </c>
      <c r="G154" s="532" t="s">
        <v>266</v>
      </c>
      <c r="H154" s="532" t="s">
        <v>266</v>
      </c>
      <c r="I154" s="532" t="s">
        <v>266</v>
      </c>
      <c r="J154" s="532" t="s">
        <v>266</v>
      </c>
      <c r="K154" s="532" t="s">
        <v>266</v>
      </c>
      <c r="L154" s="533" t="s">
        <v>266</v>
      </c>
    </row>
    <row r="155" spans="1:13" ht="15" thickBot="1">
      <c r="A155" s="1613" t="s">
        <v>283</v>
      </c>
      <c r="B155" s="512" t="s">
        <v>284</v>
      </c>
      <c r="C155" s="534">
        <v>4669.0000000000018</v>
      </c>
      <c r="D155" s="535">
        <v>238.99999999999986</v>
      </c>
      <c r="E155" s="535">
        <v>4141.9999999999991</v>
      </c>
      <c r="F155" s="535">
        <v>3468.9999999999955</v>
      </c>
      <c r="G155" s="535">
        <v>3531.9999999999955</v>
      </c>
      <c r="H155" s="535">
        <v>460.00000000000006</v>
      </c>
      <c r="I155" s="535">
        <v>11917.000000000004</v>
      </c>
      <c r="J155" s="535">
        <v>9936.9999999999945</v>
      </c>
      <c r="K155" s="535">
        <v>714.99999999999989</v>
      </c>
      <c r="L155" s="536">
        <v>227.00000000000014</v>
      </c>
      <c r="M155" s="41">
        <f>SUM(C155:L155)</f>
        <v>39306.999999999993</v>
      </c>
    </row>
    <row r="156" spans="1:13">
      <c r="A156" s="1614"/>
      <c r="B156" s="514" t="s">
        <v>285</v>
      </c>
      <c r="C156" s="537">
        <v>3753.0000000000005</v>
      </c>
      <c r="D156" s="538">
        <v>478.00000000000017</v>
      </c>
      <c r="E156" s="538">
        <v>3140.0000000000009</v>
      </c>
      <c r="F156" s="538">
        <v>5623.9999999999982</v>
      </c>
      <c r="G156" s="538">
        <v>6625.0000000000018</v>
      </c>
      <c r="H156" s="538">
        <v>1843.0000000000009</v>
      </c>
      <c r="I156" s="538">
        <v>18687.000000000015</v>
      </c>
      <c r="J156" s="538">
        <v>10463.000000000005</v>
      </c>
      <c r="K156" s="538">
        <v>1303.0000000000002</v>
      </c>
      <c r="L156" s="539">
        <v>1154.0000000000002</v>
      </c>
      <c r="M156" s="41">
        <f t="shared" ref="M156:M166" si="48">SUM(C156:L156)</f>
        <v>53070.000000000022</v>
      </c>
    </row>
    <row r="157" spans="1:13">
      <c r="A157" s="1614"/>
      <c r="B157" s="514" t="s">
        <v>286</v>
      </c>
      <c r="C157" s="537">
        <v>4620.0000000000018</v>
      </c>
      <c r="D157" s="538">
        <v>193.00000000000011</v>
      </c>
      <c r="E157" s="538">
        <v>3452.0000000000009</v>
      </c>
      <c r="F157" s="538">
        <v>5228.9999999999982</v>
      </c>
      <c r="G157" s="538">
        <v>5454.9999999999973</v>
      </c>
      <c r="H157" s="538">
        <v>1778.9999999999975</v>
      </c>
      <c r="I157" s="538">
        <v>22235.999999999982</v>
      </c>
      <c r="J157" s="538">
        <v>11103.000000000004</v>
      </c>
      <c r="K157" s="538">
        <v>2094.0000000000009</v>
      </c>
      <c r="L157" s="539">
        <v>967.99999999999955</v>
      </c>
      <c r="M157" s="41">
        <f t="shared" si="48"/>
        <v>57128.999999999985</v>
      </c>
    </row>
    <row r="158" spans="1:13">
      <c r="A158" s="1614"/>
      <c r="B158" s="514" t="s">
        <v>287</v>
      </c>
      <c r="C158" s="537">
        <v>5519.9999999999964</v>
      </c>
      <c r="D158" s="538">
        <v>2964.0000000000005</v>
      </c>
      <c r="E158" s="538">
        <v>7770.0000000000055</v>
      </c>
      <c r="F158" s="538">
        <v>7162.0000000000027</v>
      </c>
      <c r="G158" s="538">
        <v>6161.0000000000018</v>
      </c>
      <c r="H158" s="538">
        <v>1817</v>
      </c>
      <c r="I158" s="538">
        <v>27998.000000000025</v>
      </c>
      <c r="J158" s="538">
        <v>12635.999999999995</v>
      </c>
      <c r="K158" s="538">
        <v>1822.0000000000011</v>
      </c>
      <c r="L158" s="539">
        <v>265.00000000000006</v>
      </c>
      <c r="M158" s="41">
        <f t="shared" si="48"/>
        <v>74115.000000000029</v>
      </c>
    </row>
    <row r="159" spans="1:13">
      <c r="A159" s="1614"/>
      <c r="B159" s="514" t="s">
        <v>288</v>
      </c>
      <c r="C159" s="537">
        <v>4696.9999999999945</v>
      </c>
      <c r="D159" s="538">
        <v>331.00000000000006</v>
      </c>
      <c r="E159" s="538">
        <v>4801.9999999999936</v>
      </c>
      <c r="F159" s="538">
        <v>11644.000000000002</v>
      </c>
      <c r="G159" s="538">
        <v>7768.0000000000018</v>
      </c>
      <c r="H159" s="538">
        <v>1881</v>
      </c>
      <c r="I159" s="538">
        <v>27550.000000000025</v>
      </c>
      <c r="J159" s="538">
        <v>18487.999999999982</v>
      </c>
      <c r="K159" s="538">
        <v>1839.0000000000005</v>
      </c>
      <c r="L159" s="539">
        <v>477.00000000000063</v>
      </c>
      <c r="M159" s="41">
        <f t="shared" si="48"/>
        <v>79477</v>
      </c>
    </row>
    <row r="160" spans="1:13">
      <c r="A160" s="1614"/>
      <c r="B160" s="514" t="s">
        <v>289</v>
      </c>
      <c r="C160" s="537">
        <v>4804.0000000000027</v>
      </c>
      <c r="D160" s="538">
        <v>464.99999999999977</v>
      </c>
      <c r="E160" s="538">
        <v>4979.9999999999982</v>
      </c>
      <c r="F160" s="538">
        <v>3854.9999999999982</v>
      </c>
      <c r="G160" s="538">
        <v>6138.9999999999982</v>
      </c>
      <c r="H160" s="538">
        <v>1274.9999999999995</v>
      </c>
      <c r="I160" s="538">
        <v>17769.000000000007</v>
      </c>
      <c r="J160" s="538">
        <v>12068.999999999995</v>
      </c>
      <c r="K160" s="538">
        <v>1767.0000000000011</v>
      </c>
      <c r="L160" s="539">
        <v>368</v>
      </c>
      <c r="M160" s="41">
        <f t="shared" si="48"/>
        <v>53490.999999999993</v>
      </c>
    </row>
    <row r="161" spans="1:13">
      <c r="A161" s="1614"/>
      <c r="B161" s="514" t="s">
        <v>290</v>
      </c>
      <c r="C161" s="537">
        <v>2328</v>
      </c>
      <c r="D161" s="538">
        <v>220.99999999999997</v>
      </c>
      <c r="E161" s="538">
        <v>3875</v>
      </c>
      <c r="F161" s="538">
        <v>1899</v>
      </c>
      <c r="G161" s="538">
        <v>6129.0000000000036</v>
      </c>
      <c r="H161" s="538">
        <v>696</v>
      </c>
      <c r="I161" s="538">
        <v>13104.999999999991</v>
      </c>
      <c r="J161" s="538">
        <v>9825.0000000000018</v>
      </c>
      <c r="K161" s="538">
        <v>1348</v>
      </c>
      <c r="L161" s="539">
        <v>157.99999999999989</v>
      </c>
      <c r="M161" s="41">
        <f t="shared" si="48"/>
        <v>39583.999999999993</v>
      </c>
    </row>
    <row r="162" spans="1:13">
      <c r="A162" s="1614"/>
      <c r="B162" s="514" t="s">
        <v>291</v>
      </c>
      <c r="C162" s="537">
        <v>4554.9999999999982</v>
      </c>
      <c r="D162" s="538">
        <v>208.00000000000023</v>
      </c>
      <c r="E162" s="538">
        <v>7668.9999999999973</v>
      </c>
      <c r="F162" s="538">
        <v>1062.9999999999991</v>
      </c>
      <c r="G162" s="538">
        <v>1543.0000000000002</v>
      </c>
      <c r="H162" s="538">
        <v>321.00000000000017</v>
      </c>
      <c r="I162" s="538">
        <v>5466.9999999999973</v>
      </c>
      <c r="J162" s="538">
        <v>4374.0000000000009</v>
      </c>
      <c r="K162" s="538">
        <v>369.00000000000023</v>
      </c>
      <c r="L162" s="539">
        <v>77.000000000000014</v>
      </c>
      <c r="M162" s="41">
        <f t="shared" si="48"/>
        <v>25645.999999999993</v>
      </c>
    </row>
    <row r="163" spans="1:13">
      <c r="A163" s="1614"/>
      <c r="B163" s="514" t="s">
        <v>292</v>
      </c>
      <c r="C163" s="537">
        <v>4317.0000000000009</v>
      </c>
      <c r="D163" s="538">
        <v>511.99999999999994</v>
      </c>
      <c r="E163" s="538">
        <v>5537.9999999999991</v>
      </c>
      <c r="F163" s="538">
        <v>2558.0000000000005</v>
      </c>
      <c r="G163" s="538">
        <v>2714.0000000000005</v>
      </c>
      <c r="H163" s="538">
        <v>558.00000000000045</v>
      </c>
      <c r="I163" s="538">
        <v>9718.9999999999982</v>
      </c>
      <c r="J163" s="538">
        <v>9482</v>
      </c>
      <c r="K163" s="538">
        <v>381.00000000000006</v>
      </c>
      <c r="L163" s="539">
        <v>217.99999999999977</v>
      </c>
      <c r="M163" s="41">
        <f t="shared" si="48"/>
        <v>35997</v>
      </c>
    </row>
    <row r="164" spans="1:13">
      <c r="A164" s="1614"/>
      <c r="B164" s="514" t="s">
        <v>293</v>
      </c>
      <c r="C164" s="537">
        <v>6016.9999999999945</v>
      </c>
      <c r="D164" s="538">
        <v>368.99999999999955</v>
      </c>
      <c r="E164" s="538">
        <v>12249</v>
      </c>
      <c r="F164" s="538">
        <v>6345.0000000000009</v>
      </c>
      <c r="G164" s="538">
        <v>5458.9999999999973</v>
      </c>
      <c r="H164" s="538">
        <v>1667.0000000000002</v>
      </c>
      <c r="I164" s="538">
        <v>19200.000000000007</v>
      </c>
      <c r="J164" s="538">
        <v>11603.999999999998</v>
      </c>
      <c r="K164" s="538">
        <v>2373.9999999999995</v>
      </c>
      <c r="L164" s="539">
        <v>549.00000000000034</v>
      </c>
      <c r="M164" s="41">
        <f t="shared" si="48"/>
        <v>65833</v>
      </c>
    </row>
    <row r="165" spans="1:13">
      <c r="A165" s="1614"/>
      <c r="B165" s="514" t="s">
        <v>294</v>
      </c>
      <c r="C165" s="537">
        <v>4381.0000000000009</v>
      </c>
      <c r="D165" s="538">
        <v>193.00000000000011</v>
      </c>
      <c r="E165" s="538">
        <v>3001.0000000000005</v>
      </c>
      <c r="F165" s="538">
        <v>5205.0000000000018</v>
      </c>
      <c r="G165" s="538">
        <v>5145.0000000000009</v>
      </c>
      <c r="H165" s="538">
        <v>1240.9999999999991</v>
      </c>
      <c r="I165" s="538">
        <v>14267.000000000007</v>
      </c>
      <c r="J165" s="538">
        <v>7900.0000000000009</v>
      </c>
      <c r="K165" s="538">
        <v>4432.9999999999964</v>
      </c>
      <c r="L165" s="539">
        <v>327.00000000000006</v>
      </c>
      <c r="M165" s="41">
        <f t="shared" si="48"/>
        <v>46093.000000000015</v>
      </c>
    </row>
    <row r="166" spans="1:13" ht="15" thickBot="1">
      <c r="A166" s="1611"/>
      <c r="B166" s="516" t="s">
        <v>295</v>
      </c>
      <c r="C166" s="540">
        <v>4775.9999999999964</v>
      </c>
      <c r="D166" s="541">
        <v>165.00000000000017</v>
      </c>
      <c r="E166" s="541">
        <v>7028.0000000000018</v>
      </c>
      <c r="F166" s="541">
        <v>4327.9999999999991</v>
      </c>
      <c r="G166" s="541">
        <v>2897.9999999999995</v>
      </c>
      <c r="H166" s="541">
        <v>837.00000000000034</v>
      </c>
      <c r="I166" s="541">
        <v>7365.0000000000027</v>
      </c>
      <c r="J166" s="541">
        <v>4317.0000000000009</v>
      </c>
      <c r="K166" s="541">
        <v>8455.0000000000036</v>
      </c>
      <c r="L166" s="542">
        <v>435.99999999999966</v>
      </c>
      <c r="M166" s="41">
        <f t="shared" si="48"/>
        <v>40605</v>
      </c>
    </row>
    <row r="167" spans="1:13" ht="15" thickBot="1">
      <c r="A167" s="522"/>
      <c r="B167" s="514"/>
      <c r="C167" s="601">
        <f>SUM(C155:C166)</f>
        <v>54436.999999999985</v>
      </c>
      <c r="D167" s="601">
        <f t="shared" ref="D167:M167" si="49">SUM(D155:D166)</f>
        <v>6338</v>
      </c>
      <c r="E167" s="601">
        <f t="shared" si="49"/>
        <v>67646</v>
      </c>
      <c r="F167" s="601">
        <f t="shared" si="49"/>
        <v>58380.999999999993</v>
      </c>
      <c r="G167" s="601">
        <f t="shared" si="49"/>
        <v>59568</v>
      </c>
      <c r="H167" s="601">
        <f t="shared" si="49"/>
        <v>14374.999999999996</v>
      </c>
      <c r="I167" s="601">
        <f t="shared" si="49"/>
        <v>195280.00000000006</v>
      </c>
      <c r="J167" s="601">
        <f t="shared" si="49"/>
        <v>122197.99999999999</v>
      </c>
      <c r="K167" s="601">
        <f t="shared" si="49"/>
        <v>26900.000000000004</v>
      </c>
      <c r="L167" s="601">
        <f t="shared" si="49"/>
        <v>5224</v>
      </c>
      <c r="M167" s="601">
        <f t="shared" si="49"/>
        <v>610347</v>
      </c>
    </row>
    <row r="168" spans="1:13" ht="15" thickBot="1">
      <c r="A168" s="522"/>
      <c r="B168" s="514"/>
      <c r="C168" s="601"/>
      <c r="D168" s="601"/>
      <c r="E168" s="601"/>
      <c r="F168" s="601"/>
      <c r="G168" s="601"/>
      <c r="H168" s="601"/>
      <c r="I168" s="601"/>
      <c r="J168" s="601"/>
      <c r="K168" s="601"/>
      <c r="L168" s="601"/>
      <c r="M168" s="41"/>
    </row>
    <row r="169" spans="1:13" ht="15" thickBot="1">
      <c r="A169" s="1613" t="s">
        <v>283</v>
      </c>
      <c r="B169" s="552" t="s">
        <v>284</v>
      </c>
      <c r="C169" s="591">
        <f>C139/C155</f>
        <v>2.7549796530306305</v>
      </c>
      <c r="D169" s="592">
        <f>D139/D155</f>
        <v>4.7071129707113037</v>
      </c>
      <c r="E169" s="592">
        <f t="shared" ref="E169:L169" si="50">E139/E155</f>
        <v>1.765089328826654</v>
      </c>
      <c r="F169" s="592">
        <f t="shared" si="50"/>
        <v>2.0697607379648342</v>
      </c>
      <c r="G169" s="592">
        <f t="shared" si="50"/>
        <v>2.6599660249150667</v>
      </c>
      <c r="H169" s="592">
        <f t="shared" si="50"/>
        <v>2.8478260869565197</v>
      </c>
      <c r="I169" s="592">
        <f t="shared" si="50"/>
        <v>2.7573214735252152</v>
      </c>
      <c r="J169" s="592">
        <f t="shared" si="50"/>
        <v>1.9199959746402349</v>
      </c>
      <c r="K169" s="592">
        <f t="shared" si="50"/>
        <v>3.3020979020979051</v>
      </c>
      <c r="L169" s="592">
        <f t="shared" si="50"/>
        <v>3.1101321585903059</v>
      </c>
      <c r="M169" s="593">
        <f>M139/M155</f>
        <v>2.3962398554964777</v>
      </c>
    </row>
    <row r="170" spans="1:13">
      <c r="A170" s="1614"/>
      <c r="B170" s="553" t="s">
        <v>285</v>
      </c>
      <c r="C170" s="594">
        <f t="shared" ref="C170:M170" si="51">C140/C156</f>
        <v>2.6786570743405331</v>
      </c>
      <c r="D170" s="153">
        <f t="shared" si="51"/>
        <v>2.5857740585774045</v>
      </c>
      <c r="E170" s="153">
        <f t="shared" si="51"/>
        <v>1.9200636942675151</v>
      </c>
      <c r="F170" s="153">
        <f t="shared" si="51"/>
        <v>1.8598862019914644</v>
      </c>
      <c r="G170" s="153">
        <f t="shared" si="51"/>
        <v>2.1510943396226385</v>
      </c>
      <c r="H170" s="153">
        <f t="shared" si="51"/>
        <v>2.2577319587628857</v>
      </c>
      <c r="I170" s="153">
        <f t="shared" si="51"/>
        <v>2.4650826777974002</v>
      </c>
      <c r="J170" s="153">
        <f t="shared" si="51"/>
        <v>2.3800057344929746</v>
      </c>
      <c r="K170" s="153">
        <f t="shared" si="51"/>
        <v>1.8349961627014582</v>
      </c>
      <c r="L170" s="153">
        <f t="shared" si="51"/>
        <v>2.7287694974003469</v>
      </c>
      <c r="M170" s="595">
        <f t="shared" si="51"/>
        <v>2.3119841718485019</v>
      </c>
    </row>
    <row r="171" spans="1:13">
      <c r="A171" s="1614"/>
      <c r="B171" s="553" t="s">
        <v>286</v>
      </c>
      <c r="C171" s="594">
        <f t="shared" ref="C171:M171" si="52">C141/C157</f>
        <v>2.6443722943722925</v>
      </c>
      <c r="D171" s="153">
        <f t="shared" si="52"/>
        <v>5.4352331606217597</v>
      </c>
      <c r="E171" s="153">
        <f t="shared" si="52"/>
        <v>1.7094438006952486</v>
      </c>
      <c r="F171" s="153">
        <f t="shared" si="52"/>
        <v>1.9998087588449034</v>
      </c>
      <c r="G171" s="153">
        <f t="shared" si="52"/>
        <v>2.6665444546287844</v>
      </c>
      <c r="H171" s="153">
        <f t="shared" si="52"/>
        <v>2.309724564362007</v>
      </c>
      <c r="I171" s="153">
        <f t="shared" si="52"/>
        <v>2.6546141392336788</v>
      </c>
      <c r="J171" s="153">
        <f t="shared" si="52"/>
        <v>2.7799693776456809</v>
      </c>
      <c r="K171" s="153">
        <f t="shared" si="52"/>
        <v>2.2402101241642782</v>
      </c>
      <c r="L171" s="153">
        <f t="shared" si="52"/>
        <v>2.018595041322317</v>
      </c>
      <c r="M171" s="595">
        <f t="shared" si="52"/>
        <v>2.5349297204572125</v>
      </c>
    </row>
    <row r="172" spans="1:13">
      <c r="A172" s="1614"/>
      <c r="B172" s="553" t="s">
        <v>287</v>
      </c>
      <c r="C172" s="594">
        <f t="shared" ref="C172:M172" si="53">C142/C158</f>
        <v>2.4302536231884075</v>
      </c>
      <c r="D172" s="153">
        <f t="shared" si="53"/>
        <v>5.3033063427800222</v>
      </c>
      <c r="E172" s="153">
        <f t="shared" si="53"/>
        <v>1.7629343629343606</v>
      </c>
      <c r="F172" s="153">
        <f t="shared" si="53"/>
        <v>2.476961742530019</v>
      </c>
      <c r="G172" s="153">
        <f t="shared" si="53"/>
        <v>2.7441973705567251</v>
      </c>
      <c r="H172" s="153">
        <f t="shared" si="53"/>
        <v>3.0621904237754567</v>
      </c>
      <c r="I172" s="153">
        <f t="shared" si="53"/>
        <v>2.4071362240159995</v>
      </c>
      <c r="J172" s="153">
        <f t="shared" si="53"/>
        <v>2.2837132003798697</v>
      </c>
      <c r="K172" s="153">
        <f t="shared" si="53"/>
        <v>2.2897914379802442</v>
      </c>
      <c r="L172" s="153">
        <f t="shared" si="53"/>
        <v>2.0377358490566042</v>
      </c>
      <c r="M172" s="595">
        <f t="shared" si="53"/>
        <v>2.4827227956553997</v>
      </c>
    </row>
    <row r="173" spans="1:13">
      <c r="A173" s="1614"/>
      <c r="B173" s="553" t="s">
        <v>288</v>
      </c>
      <c r="C173" s="594">
        <f t="shared" ref="C173:M173" si="54">C143/C159</f>
        <v>2.9156908665105399</v>
      </c>
      <c r="D173" s="153">
        <f t="shared" si="54"/>
        <v>5.015105740181264</v>
      </c>
      <c r="E173" s="153">
        <f t="shared" si="54"/>
        <v>1.9189920866305716</v>
      </c>
      <c r="F173" s="153">
        <f t="shared" si="54"/>
        <v>2.4893507385778086</v>
      </c>
      <c r="G173" s="153">
        <f t="shared" si="54"/>
        <v>2.347451081359424</v>
      </c>
      <c r="H173" s="153">
        <f t="shared" si="54"/>
        <v>2.5986177565124917</v>
      </c>
      <c r="I173" s="153">
        <f t="shared" si="54"/>
        <v>2.4215245009074367</v>
      </c>
      <c r="J173" s="153">
        <f t="shared" si="54"/>
        <v>2.1003353526611881</v>
      </c>
      <c r="K173" s="153">
        <f t="shared" si="54"/>
        <v>1.7553017944535085</v>
      </c>
      <c r="L173" s="153">
        <f t="shared" si="54"/>
        <v>2.6477987421383613</v>
      </c>
      <c r="M173" s="595">
        <f t="shared" si="54"/>
        <v>2.3492834404922172</v>
      </c>
    </row>
    <row r="174" spans="1:13">
      <c r="A174" s="1614"/>
      <c r="B174" s="553" t="s">
        <v>289</v>
      </c>
      <c r="C174" s="594">
        <f t="shared" ref="C174:M174" si="55">C144/C160</f>
        <v>2.6211490424646153</v>
      </c>
      <c r="D174" s="153">
        <f t="shared" si="55"/>
        <v>3.5913978494623686</v>
      </c>
      <c r="E174" s="153">
        <f t="shared" si="55"/>
        <v>1.5030120481927729</v>
      </c>
      <c r="F174" s="153">
        <f t="shared" si="55"/>
        <v>2.8064850843060976</v>
      </c>
      <c r="G174" s="153">
        <f t="shared" si="55"/>
        <v>3.2106206222511835</v>
      </c>
      <c r="H174" s="153">
        <f t="shared" si="55"/>
        <v>3.1090196078431402</v>
      </c>
      <c r="I174" s="153">
        <f t="shared" si="55"/>
        <v>2.3355844448196281</v>
      </c>
      <c r="J174" s="153">
        <f t="shared" si="55"/>
        <v>1.6907780263484973</v>
      </c>
      <c r="K174" s="153">
        <f t="shared" si="55"/>
        <v>1.8953027730616865</v>
      </c>
      <c r="L174" s="153">
        <f t="shared" si="55"/>
        <v>2.4103260869565215</v>
      </c>
      <c r="M174" s="595">
        <f t="shared" si="55"/>
        <v>2.28791759361388</v>
      </c>
    </row>
    <row r="175" spans="1:13">
      <c r="A175" s="1614"/>
      <c r="B175" s="553" t="s">
        <v>290</v>
      </c>
      <c r="C175" s="594">
        <f t="shared" ref="C175:M175" si="56">C145/C161</f>
        <v>3.3436426116838525</v>
      </c>
      <c r="D175" s="153">
        <f t="shared" si="56"/>
        <v>3.4977375565610864</v>
      </c>
      <c r="E175" s="153">
        <f t="shared" si="56"/>
        <v>1.750193548387097</v>
      </c>
      <c r="F175" s="153">
        <f t="shared" si="56"/>
        <v>2.7345971563981033</v>
      </c>
      <c r="G175" s="153">
        <f t="shared" si="56"/>
        <v>1.9348996573666177</v>
      </c>
      <c r="H175" s="153">
        <f t="shared" si="56"/>
        <v>2.8908045977011505</v>
      </c>
      <c r="I175" s="153">
        <f t="shared" si="56"/>
        <v>2.2857687905379653</v>
      </c>
      <c r="J175" s="153">
        <f t="shared" si="56"/>
        <v>1.2700254452926212</v>
      </c>
      <c r="K175" s="153">
        <f t="shared" si="56"/>
        <v>1.5912462908011866</v>
      </c>
      <c r="L175" s="153">
        <f t="shared" si="56"/>
        <v>2.0000000000000036</v>
      </c>
      <c r="M175" s="595">
        <f t="shared" si="56"/>
        <v>2.0032588924818118</v>
      </c>
    </row>
    <row r="176" spans="1:13">
      <c r="A176" s="1614"/>
      <c r="B176" s="553" t="s">
        <v>291</v>
      </c>
      <c r="C176" s="594">
        <f t="shared" ref="C176:M176" si="57">C146/C162</f>
        <v>2.572118551042812</v>
      </c>
      <c r="D176" s="153">
        <f t="shared" si="57"/>
        <v>3.9807692307692193</v>
      </c>
      <c r="E176" s="153">
        <f t="shared" si="57"/>
        <v>2.7942365367062201</v>
      </c>
      <c r="F176" s="153">
        <f t="shared" si="57"/>
        <v>3.3565380997177812</v>
      </c>
      <c r="G176" s="153">
        <f t="shared" si="57"/>
        <v>6.6182760855476319</v>
      </c>
      <c r="H176" s="153">
        <f t="shared" si="57"/>
        <v>5.6043613707165081</v>
      </c>
      <c r="I176" s="153">
        <f t="shared" si="57"/>
        <v>3.4717395280775558</v>
      </c>
      <c r="J176" s="153">
        <f t="shared" si="57"/>
        <v>3.0432098765432101</v>
      </c>
      <c r="K176" s="153">
        <f t="shared" si="57"/>
        <v>2.2926829268292677</v>
      </c>
      <c r="L176" s="153">
        <f t="shared" si="57"/>
        <v>4.7012987012987031</v>
      </c>
      <c r="M176" s="595">
        <f t="shared" si="57"/>
        <v>3.2383607580129459</v>
      </c>
    </row>
    <row r="177" spans="1:13">
      <c r="A177" s="1614"/>
      <c r="B177" s="553" t="s">
        <v>292</v>
      </c>
      <c r="C177" s="594">
        <f t="shared" ref="C177:M177" si="58">C147/C163</f>
        <v>2.667593236043547</v>
      </c>
      <c r="D177" s="153">
        <f t="shared" si="58"/>
        <v>3.5351562500000013</v>
      </c>
      <c r="E177" s="153">
        <f t="shared" si="58"/>
        <v>2.8270133622246334</v>
      </c>
      <c r="F177" s="153">
        <f t="shared" si="58"/>
        <v>2.8189992181391723</v>
      </c>
      <c r="G177" s="153">
        <f t="shared" si="58"/>
        <v>5.2140751658069222</v>
      </c>
      <c r="H177" s="153">
        <f t="shared" si="58"/>
        <v>5.609318996415765</v>
      </c>
      <c r="I177" s="153">
        <f t="shared" si="58"/>
        <v>3.913674246321639</v>
      </c>
      <c r="J177" s="153">
        <f t="shared" si="58"/>
        <v>2.1692680869014977</v>
      </c>
      <c r="K177" s="153">
        <f t="shared" si="58"/>
        <v>1.7375328083989492</v>
      </c>
      <c r="L177" s="153">
        <f t="shared" si="58"/>
        <v>4.67431192660551</v>
      </c>
      <c r="M177" s="595">
        <f t="shared" si="58"/>
        <v>3.1602911353723919</v>
      </c>
    </row>
    <row r="178" spans="1:13">
      <c r="A178" s="1614"/>
      <c r="B178" s="553" t="s">
        <v>293</v>
      </c>
      <c r="C178" s="594">
        <f t="shared" ref="C178:M178" si="59">C148/C164</f>
        <v>2.6365298321422679</v>
      </c>
      <c r="D178" s="153">
        <f t="shared" si="59"/>
        <v>3.0379403794037954</v>
      </c>
      <c r="E178" s="153">
        <f t="shared" si="59"/>
        <v>2.0133888480692312</v>
      </c>
      <c r="F178" s="153">
        <f t="shared" si="59"/>
        <v>2.8480693459416875</v>
      </c>
      <c r="G178" s="153">
        <f t="shared" si="59"/>
        <v>2.6032240337058088</v>
      </c>
      <c r="H178" s="153">
        <f t="shared" si="59"/>
        <v>3.1427714457108569</v>
      </c>
      <c r="I178" s="153">
        <f t="shared" si="59"/>
        <v>3.0554687499999975</v>
      </c>
      <c r="J178" s="153">
        <f t="shared" si="59"/>
        <v>2.3556532230265423</v>
      </c>
      <c r="K178" s="153">
        <f t="shared" si="59"/>
        <v>2.7367312552653766</v>
      </c>
      <c r="L178" s="153">
        <f t="shared" si="59"/>
        <v>5.0091074681238563</v>
      </c>
      <c r="M178" s="595">
        <f t="shared" si="59"/>
        <v>2.6493551866085396</v>
      </c>
    </row>
    <row r="179" spans="1:13">
      <c r="A179" s="1614"/>
      <c r="B179" s="553" t="s">
        <v>294</v>
      </c>
      <c r="C179" s="594">
        <f t="shared" ref="C179:M179" si="60">C149/C165</f>
        <v>2.832230084455603</v>
      </c>
      <c r="D179" s="153">
        <f t="shared" si="60"/>
        <v>3.6943005181347104</v>
      </c>
      <c r="E179" s="153">
        <f t="shared" si="60"/>
        <v>2.0909696767744084</v>
      </c>
      <c r="F179" s="153">
        <f t="shared" si="60"/>
        <v>3.0349663784822272</v>
      </c>
      <c r="G179" s="153">
        <f t="shared" si="60"/>
        <v>2.8013605442176868</v>
      </c>
      <c r="H179" s="153">
        <f t="shared" si="60"/>
        <v>3.2014504431909772</v>
      </c>
      <c r="I179" s="153">
        <f t="shared" si="60"/>
        <v>2.8526669937618276</v>
      </c>
      <c r="J179" s="153">
        <f t="shared" si="60"/>
        <v>2.2321518987341764</v>
      </c>
      <c r="K179" s="153">
        <f t="shared" si="60"/>
        <v>2.8896909542070843</v>
      </c>
      <c r="L179" s="153">
        <f t="shared" si="60"/>
        <v>1.7217125382262988</v>
      </c>
      <c r="M179" s="595">
        <f t="shared" si="60"/>
        <v>2.7180916842036744</v>
      </c>
    </row>
    <row r="180" spans="1:13" ht="15" thickBot="1">
      <c r="A180" s="1611"/>
      <c r="B180" s="554" t="s">
        <v>295</v>
      </c>
      <c r="C180" s="594">
        <f t="shared" ref="C180:M180" si="61">C150/C166</f>
        <v>2.8760469011725305</v>
      </c>
      <c r="D180" s="153">
        <f t="shared" si="61"/>
        <v>4.599999999999997</v>
      </c>
      <c r="E180" s="153">
        <f t="shared" si="61"/>
        <v>1.6989186112692092</v>
      </c>
      <c r="F180" s="153">
        <f t="shared" si="61"/>
        <v>2.5244916820702406</v>
      </c>
      <c r="G180" s="153">
        <f t="shared" si="61"/>
        <v>2.5376121463077972</v>
      </c>
      <c r="H180" s="153">
        <f t="shared" si="61"/>
        <v>2.419354838709677</v>
      </c>
      <c r="I180" s="153">
        <f t="shared" si="61"/>
        <v>2.9985064494229512</v>
      </c>
      <c r="J180" s="153">
        <f t="shared" si="61"/>
        <v>2.1741950428538326</v>
      </c>
      <c r="K180" s="153">
        <f t="shared" si="61"/>
        <v>3.2449438202247158</v>
      </c>
      <c r="L180" s="153">
        <f t="shared" si="61"/>
        <v>2.4036697247706451</v>
      </c>
      <c r="M180" s="595">
        <f t="shared" si="61"/>
        <v>2.6276074375076965</v>
      </c>
    </row>
    <row r="181" spans="1:13">
      <c r="B181" s="602" t="s">
        <v>329</v>
      </c>
      <c r="C181" s="596">
        <f>C151/C167</f>
        <v>2.7161489428146317</v>
      </c>
      <c r="D181" s="597">
        <f t="shared" ref="D181:M181" si="62">D151/D167</f>
        <v>4.4908488482171016</v>
      </c>
      <c r="E181" s="597">
        <f t="shared" si="62"/>
        <v>2.0161280785264468</v>
      </c>
      <c r="F181" s="597">
        <f t="shared" si="62"/>
        <v>2.5078021959199059</v>
      </c>
      <c r="G181" s="597">
        <f t="shared" si="62"/>
        <v>2.774039752887457</v>
      </c>
      <c r="H181" s="597">
        <f t="shared" si="62"/>
        <v>2.9338434782608709</v>
      </c>
      <c r="I181" s="597">
        <f t="shared" si="62"/>
        <v>2.6729875051208518</v>
      </c>
      <c r="J181" s="597">
        <f t="shared" si="62"/>
        <v>2.1575966873434917</v>
      </c>
      <c r="K181" s="597">
        <f t="shared" si="62"/>
        <v>2.6240892193308545</v>
      </c>
      <c r="L181" s="597">
        <f t="shared" si="62"/>
        <v>2.7865620214395102</v>
      </c>
      <c r="M181" s="598">
        <f t="shared" si="62"/>
        <v>2.5187491705537997</v>
      </c>
    </row>
    <row r="182" spans="1:13" s="567" customFormat="1"/>
    <row r="183" spans="1:13" s="567" customFormat="1" ht="15" thickBot="1"/>
    <row r="184" spans="1:13" ht="24.75" thickBot="1">
      <c r="A184" s="1602">
        <v>3</v>
      </c>
      <c r="B184" s="1603"/>
      <c r="C184" s="568" t="s">
        <v>308</v>
      </c>
      <c r="D184" s="570" t="s">
        <v>306</v>
      </c>
      <c r="E184" s="1602" t="s">
        <v>94</v>
      </c>
      <c r="F184" s="1608"/>
      <c r="G184" s="603" t="s">
        <v>322</v>
      </c>
    </row>
    <row r="185" spans="1:13" ht="15" thickBot="1">
      <c r="A185" s="1604"/>
      <c r="B185" s="1605"/>
      <c r="C185" s="572" t="s">
        <v>266</v>
      </c>
      <c r="D185" s="574" t="s">
        <v>266</v>
      </c>
      <c r="E185" s="1606" t="s">
        <v>309</v>
      </c>
      <c r="F185" s="575" t="s">
        <v>233</v>
      </c>
      <c r="G185" s="604">
        <v>24</v>
      </c>
    </row>
    <row r="186" spans="1:13" ht="15" thickBot="1">
      <c r="A186" s="1606" t="s">
        <v>309</v>
      </c>
      <c r="B186" s="575" t="s">
        <v>233</v>
      </c>
      <c r="C186" s="224">
        <v>208.99999999999997</v>
      </c>
      <c r="D186" s="226">
        <v>601</v>
      </c>
      <c r="E186" s="1607"/>
      <c r="F186" s="579" t="s">
        <v>44</v>
      </c>
      <c r="G186" s="605">
        <v>14</v>
      </c>
    </row>
    <row r="187" spans="1:13">
      <c r="A187" s="1607"/>
      <c r="B187" s="579" t="s">
        <v>44</v>
      </c>
      <c r="C187" s="227">
        <v>322</v>
      </c>
      <c r="D187" s="229">
        <v>704</v>
      </c>
      <c r="E187" s="1607"/>
      <c r="F187" s="579" t="s">
        <v>46</v>
      </c>
      <c r="G187" s="605">
        <v>23</v>
      </c>
    </row>
    <row r="188" spans="1:13">
      <c r="A188" s="1607"/>
      <c r="B188" s="579" t="s">
        <v>46</v>
      </c>
      <c r="C188" s="227">
        <v>822</v>
      </c>
      <c r="D188" s="229">
        <v>1871.0000000000002</v>
      </c>
      <c r="E188" s="1607"/>
      <c r="F188" s="579" t="s">
        <v>48</v>
      </c>
      <c r="G188" s="605">
        <v>15</v>
      </c>
    </row>
    <row r="189" spans="1:13">
      <c r="A189" s="1607"/>
      <c r="B189" s="579" t="s">
        <v>48</v>
      </c>
      <c r="C189" s="227">
        <v>747.00000000000011</v>
      </c>
      <c r="D189" s="229">
        <v>1531.0000000000002</v>
      </c>
      <c r="E189" s="1607"/>
      <c r="F189" s="579" t="s">
        <v>50</v>
      </c>
      <c r="G189" s="605">
        <v>8</v>
      </c>
    </row>
    <row r="190" spans="1:13" ht="15" thickBot="1">
      <c r="A190" s="1607"/>
      <c r="B190" s="579" t="s">
        <v>50</v>
      </c>
      <c r="C190" s="227">
        <v>534</v>
      </c>
      <c r="D190" s="229">
        <v>1285</v>
      </c>
      <c r="E190" s="1604"/>
      <c r="F190" s="583" t="s">
        <v>330</v>
      </c>
      <c r="G190" s="606">
        <v>32</v>
      </c>
    </row>
    <row r="191" spans="1:13" ht="15" thickBot="1">
      <c r="A191" s="1604"/>
      <c r="B191" s="583" t="s">
        <v>330</v>
      </c>
      <c r="C191" s="230">
        <v>4040</v>
      </c>
      <c r="D191" s="232">
        <v>8769</v>
      </c>
      <c r="E191" s="571"/>
    </row>
    <row r="193" spans="1:8" ht="15" thickBot="1"/>
    <row r="194" spans="1:8" ht="24.75" thickBot="1">
      <c r="A194" s="1602">
        <v>6</v>
      </c>
      <c r="B194" s="1603"/>
      <c r="C194" s="568" t="s">
        <v>308</v>
      </c>
      <c r="D194" s="570" t="s">
        <v>306</v>
      </c>
      <c r="E194" s="1602" t="s">
        <v>94</v>
      </c>
      <c r="F194" s="1608"/>
      <c r="G194" s="603" t="s">
        <v>322</v>
      </c>
    </row>
    <row r="195" spans="1:8" ht="15" thickBot="1">
      <c r="A195" s="1604"/>
      <c r="B195" s="1605"/>
      <c r="C195" s="572" t="s">
        <v>266</v>
      </c>
      <c r="D195" s="574" t="s">
        <v>266</v>
      </c>
      <c r="E195" s="1606" t="s">
        <v>309</v>
      </c>
      <c r="F195" s="575" t="s">
        <v>233</v>
      </c>
      <c r="G195" s="604">
        <v>23</v>
      </c>
    </row>
    <row r="196" spans="1:8" ht="15" thickBot="1">
      <c r="A196" s="1606" t="s">
        <v>309</v>
      </c>
      <c r="B196" s="575" t="s">
        <v>233</v>
      </c>
      <c r="C196" s="224">
        <v>202</v>
      </c>
      <c r="D196" s="226">
        <v>594</v>
      </c>
      <c r="E196" s="1607"/>
      <c r="F196" s="579" t="s">
        <v>44</v>
      </c>
      <c r="G196" s="605">
        <v>14</v>
      </c>
    </row>
    <row r="197" spans="1:8">
      <c r="A197" s="1607"/>
      <c r="B197" s="579" t="s">
        <v>44</v>
      </c>
      <c r="C197" s="227">
        <v>322</v>
      </c>
      <c r="D197" s="229">
        <v>704</v>
      </c>
      <c r="E197" s="1607"/>
      <c r="F197" s="579" t="s">
        <v>46</v>
      </c>
      <c r="G197" s="605">
        <v>22</v>
      </c>
    </row>
    <row r="198" spans="1:8">
      <c r="A198" s="1607"/>
      <c r="B198" s="579" t="s">
        <v>46</v>
      </c>
      <c r="C198" s="227">
        <v>788.99999999999989</v>
      </c>
      <c r="D198" s="229">
        <v>1804</v>
      </c>
      <c r="E198" s="1607"/>
      <c r="F198" s="579" t="s">
        <v>48</v>
      </c>
      <c r="G198" s="605">
        <v>15</v>
      </c>
    </row>
    <row r="199" spans="1:8">
      <c r="A199" s="1607"/>
      <c r="B199" s="579" t="s">
        <v>48</v>
      </c>
      <c r="C199" s="227">
        <v>747</v>
      </c>
      <c r="D199" s="229">
        <v>1531.0000000000002</v>
      </c>
      <c r="E199" s="1607"/>
      <c r="F199" s="579" t="s">
        <v>50</v>
      </c>
      <c r="G199" s="605">
        <v>7</v>
      </c>
    </row>
    <row r="200" spans="1:8" ht="15" thickBot="1">
      <c r="A200" s="1607"/>
      <c r="B200" s="579" t="s">
        <v>50</v>
      </c>
      <c r="C200" s="227">
        <v>465</v>
      </c>
      <c r="D200" s="229">
        <v>1147.9999999999998</v>
      </c>
      <c r="E200" s="1604"/>
      <c r="F200" s="583" t="s">
        <v>330</v>
      </c>
      <c r="G200" s="606">
        <v>33</v>
      </c>
    </row>
    <row r="201" spans="1:8" ht="15" thickBot="1">
      <c r="A201" s="1604"/>
      <c r="B201" s="583" t="s">
        <v>330</v>
      </c>
      <c r="C201" s="230">
        <v>4119</v>
      </c>
      <c r="D201" s="232">
        <v>8929</v>
      </c>
      <c r="E201" s="571"/>
    </row>
    <row r="203" spans="1:8" ht="15" thickBot="1"/>
    <row r="204" spans="1:8" ht="24.75" thickBot="1">
      <c r="A204" s="1602">
        <v>9</v>
      </c>
      <c r="B204" s="1608"/>
      <c r="C204" s="603" t="s">
        <v>322</v>
      </c>
      <c r="D204" s="1602" t="s">
        <v>94</v>
      </c>
      <c r="E204" s="1603"/>
      <c r="F204" s="568" t="s">
        <v>308</v>
      </c>
      <c r="G204" s="570" t="s">
        <v>306</v>
      </c>
      <c r="H204" s="571"/>
    </row>
    <row r="205" spans="1:8" ht="15" thickBot="1">
      <c r="A205" s="1606" t="s">
        <v>309</v>
      </c>
      <c r="B205" s="575" t="s">
        <v>233</v>
      </c>
      <c r="C205" s="604">
        <v>21</v>
      </c>
      <c r="D205" s="1604"/>
      <c r="E205" s="1605"/>
      <c r="F205" s="572" t="s">
        <v>266</v>
      </c>
      <c r="G205" s="574" t="s">
        <v>266</v>
      </c>
      <c r="H205" s="571"/>
    </row>
    <row r="206" spans="1:8" ht="15" thickBot="1">
      <c r="A206" s="1607"/>
      <c r="B206" s="579" t="s">
        <v>44</v>
      </c>
      <c r="C206" s="605">
        <v>13</v>
      </c>
      <c r="D206" s="1606" t="s">
        <v>309</v>
      </c>
      <c r="E206" s="575" t="s">
        <v>233</v>
      </c>
      <c r="F206" s="224">
        <v>179.99999999999994</v>
      </c>
      <c r="G206" s="226">
        <v>561</v>
      </c>
      <c r="H206" s="571"/>
    </row>
    <row r="207" spans="1:8">
      <c r="A207" s="1607"/>
      <c r="B207" s="579" t="s">
        <v>46</v>
      </c>
      <c r="C207" s="605">
        <v>23</v>
      </c>
      <c r="D207" s="1607"/>
      <c r="E207" s="579" t="s">
        <v>44</v>
      </c>
      <c r="F207" s="227">
        <v>302.00000000000006</v>
      </c>
      <c r="G207" s="229">
        <v>668.99999999999989</v>
      </c>
      <c r="H207" s="571"/>
    </row>
    <row r="208" spans="1:8">
      <c r="A208" s="1607"/>
      <c r="B208" s="579" t="s">
        <v>48</v>
      </c>
      <c r="C208" s="605">
        <v>14</v>
      </c>
      <c r="D208" s="1607"/>
      <c r="E208" s="579" t="s">
        <v>46</v>
      </c>
      <c r="F208" s="227">
        <v>829.99999999999989</v>
      </c>
      <c r="G208" s="229">
        <v>1876</v>
      </c>
      <c r="H208" s="571"/>
    </row>
    <row r="209" spans="1:8">
      <c r="A209" s="1607"/>
      <c r="B209" s="579" t="s">
        <v>50</v>
      </c>
      <c r="C209" s="605">
        <v>6</v>
      </c>
      <c r="D209" s="1607"/>
      <c r="E209" s="579" t="s">
        <v>48</v>
      </c>
      <c r="F209" s="227">
        <v>698</v>
      </c>
      <c r="G209" s="229">
        <v>1422</v>
      </c>
      <c r="H209" s="571"/>
    </row>
    <row r="210" spans="1:8" ht="15" thickBot="1">
      <c r="A210" s="1604"/>
      <c r="B210" s="583" t="s">
        <v>330</v>
      </c>
      <c r="C210" s="606">
        <v>34</v>
      </c>
      <c r="D210" s="1607"/>
      <c r="E210" s="579" t="s">
        <v>50</v>
      </c>
      <c r="F210" s="227">
        <v>400</v>
      </c>
      <c r="G210" s="229">
        <v>1018</v>
      </c>
      <c r="H210" s="571"/>
    </row>
    <row r="211" spans="1:8" ht="15" thickBot="1">
      <c r="D211" s="1604"/>
      <c r="E211" s="583" t="s">
        <v>330</v>
      </c>
      <c r="F211" s="230">
        <v>4214</v>
      </c>
      <c r="G211" s="232">
        <v>9116</v>
      </c>
      <c r="H211" s="571"/>
    </row>
    <row r="213" spans="1:8" ht="15" thickBot="1"/>
    <row r="214" spans="1:8" ht="24.75" thickBot="1">
      <c r="A214" s="1602">
        <v>12</v>
      </c>
      <c r="B214" s="1603"/>
      <c r="C214" s="568" t="s">
        <v>308</v>
      </c>
      <c r="D214" s="570" t="s">
        <v>306</v>
      </c>
      <c r="E214" s="1602" t="s">
        <v>94</v>
      </c>
      <c r="F214" s="1608"/>
      <c r="G214" s="603" t="s">
        <v>322</v>
      </c>
    </row>
    <row r="215" spans="1:8" ht="15" thickBot="1">
      <c r="A215" s="1604"/>
      <c r="B215" s="1605"/>
      <c r="C215" s="572" t="s">
        <v>266</v>
      </c>
      <c r="D215" s="574" t="s">
        <v>266</v>
      </c>
      <c r="E215" s="1606" t="s">
        <v>309</v>
      </c>
      <c r="F215" s="575" t="s">
        <v>233</v>
      </c>
      <c r="G215" s="604">
        <v>19</v>
      </c>
    </row>
    <row r="216" spans="1:8" ht="15" thickBot="1">
      <c r="A216" s="1606" t="s">
        <v>309</v>
      </c>
      <c r="B216" s="575" t="s">
        <v>233</v>
      </c>
      <c r="C216" s="224">
        <v>164.99999999999997</v>
      </c>
      <c r="D216" s="226">
        <v>491.00000000000006</v>
      </c>
      <c r="E216" s="1607"/>
      <c r="F216" s="579" t="s">
        <v>44</v>
      </c>
      <c r="G216" s="605">
        <v>13</v>
      </c>
    </row>
    <row r="217" spans="1:8">
      <c r="A217" s="1607"/>
      <c r="B217" s="579" t="s">
        <v>44</v>
      </c>
      <c r="C217" s="227">
        <v>293.99999999999994</v>
      </c>
      <c r="D217" s="229">
        <v>675</v>
      </c>
      <c r="E217" s="1607"/>
      <c r="F217" s="579" t="s">
        <v>46</v>
      </c>
      <c r="G217" s="605">
        <v>22</v>
      </c>
    </row>
    <row r="218" spans="1:8">
      <c r="A218" s="1607"/>
      <c r="B218" s="579" t="s">
        <v>46</v>
      </c>
      <c r="C218" s="227">
        <v>790.99999999999966</v>
      </c>
      <c r="D218" s="229">
        <v>1808.9999999999995</v>
      </c>
      <c r="E218" s="1607"/>
      <c r="F218" s="579" t="s">
        <v>48</v>
      </c>
      <c r="G218" s="605">
        <v>14</v>
      </c>
    </row>
    <row r="219" spans="1:8">
      <c r="A219" s="1607"/>
      <c r="B219" s="579" t="s">
        <v>48</v>
      </c>
      <c r="C219" s="227">
        <v>698</v>
      </c>
      <c r="D219" s="229">
        <v>1422</v>
      </c>
      <c r="E219" s="1607"/>
      <c r="F219" s="579" t="s">
        <v>50</v>
      </c>
      <c r="G219" s="605">
        <v>6</v>
      </c>
    </row>
    <row r="220" spans="1:8" ht="15" thickBot="1">
      <c r="A220" s="1607"/>
      <c r="B220" s="579" t="s">
        <v>50</v>
      </c>
      <c r="C220" s="227">
        <v>400</v>
      </c>
      <c r="D220" s="229">
        <v>1018</v>
      </c>
      <c r="E220" s="1604"/>
      <c r="F220" s="583" t="s">
        <v>330</v>
      </c>
      <c r="G220" s="606">
        <v>35</v>
      </c>
    </row>
    <row r="221" spans="1:8" ht="15" thickBot="1">
      <c r="A221" s="1604"/>
      <c r="B221" s="583" t="s">
        <v>330</v>
      </c>
      <c r="C221" s="230">
        <v>4343</v>
      </c>
      <c r="D221" s="232">
        <v>9442.0000000000036</v>
      </c>
      <c r="E221" s="571"/>
    </row>
    <row r="222" spans="1:8" s="567" customFormat="1"/>
    <row r="223" spans="1:8" s="567" customFormat="1"/>
    <row r="224" spans="1:8" s="567" customFormat="1" ht="15" thickBot="1"/>
    <row r="225" spans="1:8" ht="24.75" thickBot="1">
      <c r="A225" s="1602" t="s">
        <v>94</v>
      </c>
      <c r="B225" s="1603"/>
      <c r="C225" s="568" t="s">
        <v>296</v>
      </c>
      <c r="D225" s="569" t="s">
        <v>297</v>
      </c>
      <c r="E225" s="569" t="s">
        <v>298</v>
      </c>
      <c r="F225" s="570" t="s">
        <v>299</v>
      </c>
      <c r="G225" s="571"/>
    </row>
    <row r="226" spans="1:8" ht="15" thickBot="1">
      <c r="A226" s="1604"/>
      <c r="B226" s="1605"/>
      <c r="C226" s="572" t="s">
        <v>266</v>
      </c>
      <c r="D226" s="573" t="s">
        <v>266</v>
      </c>
      <c r="E226" s="573" t="s">
        <v>266</v>
      </c>
      <c r="F226" s="574" t="s">
        <v>266</v>
      </c>
      <c r="G226" s="571"/>
    </row>
    <row r="227" spans="1:8" ht="15" thickBot="1">
      <c r="A227" s="1606" t="s">
        <v>283</v>
      </c>
      <c r="B227" s="575" t="s">
        <v>284</v>
      </c>
      <c r="C227" s="576">
        <v>408.00000000000023</v>
      </c>
      <c r="D227" s="577">
        <v>183</v>
      </c>
      <c r="E227" s="577">
        <v>1880</v>
      </c>
      <c r="F227" s="578">
        <v>540.00000000000011</v>
      </c>
      <c r="G227" s="587">
        <f>C227+E227</f>
        <v>2288</v>
      </c>
      <c r="H227" s="280">
        <f>D227+F227</f>
        <v>723.00000000000011</v>
      </c>
    </row>
    <row r="228" spans="1:8">
      <c r="A228" s="1607"/>
      <c r="B228" s="579" t="s">
        <v>285</v>
      </c>
      <c r="C228" s="580">
        <v>408.99999999999983</v>
      </c>
      <c r="D228" s="581">
        <v>191</v>
      </c>
      <c r="E228" s="581">
        <v>1865</v>
      </c>
      <c r="F228" s="582">
        <v>538.99999999999977</v>
      </c>
      <c r="G228" s="587">
        <f t="shared" ref="G228:G238" si="63">C228+E228</f>
        <v>2274</v>
      </c>
      <c r="H228" s="280">
        <f t="shared" ref="H228:H238" si="64">D228+F228</f>
        <v>729.99999999999977</v>
      </c>
    </row>
    <row r="229" spans="1:8">
      <c r="A229" s="1607"/>
      <c r="B229" s="579" t="s">
        <v>286</v>
      </c>
      <c r="C229" s="580">
        <v>424</v>
      </c>
      <c r="D229" s="581">
        <v>197</v>
      </c>
      <c r="E229" s="581">
        <v>1928.9999999999998</v>
      </c>
      <c r="F229" s="582">
        <v>539</v>
      </c>
      <c r="G229" s="587">
        <f t="shared" si="63"/>
        <v>2353</v>
      </c>
      <c r="H229" s="280">
        <f t="shared" si="64"/>
        <v>736</v>
      </c>
    </row>
    <row r="230" spans="1:8">
      <c r="A230" s="1607"/>
      <c r="B230" s="579" t="s">
        <v>287</v>
      </c>
      <c r="C230" s="580">
        <v>405.99999999999994</v>
      </c>
      <c r="D230" s="581">
        <v>190.99999999999997</v>
      </c>
      <c r="E230" s="581">
        <v>1852.9999999999995</v>
      </c>
      <c r="F230" s="582">
        <v>540.00000000000011</v>
      </c>
      <c r="G230" s="587">
        <f t="shared" si="63"/>
        <v>2258.9999999999995</v>
      </c>
      <c r="H230" s="280">
        <f t="shared" si="64"/>
        <v>731.00000000000011</v>
      </c>
    </row>
    <row r="231" spans="1:8">
      <c r="A231" s="1607"/>
      <c r="B231" s="579" t="s">
        <v>288</v>
      </c>
      <c r="C231" s="580">
        <v>418.99999999999989</v>
      </c>
      <c r="D231" s="581">
        <v>197.99999999999997</v>
      </c>
      <c r="E231" s="581">
        <v>1885.9999999999998</v>
      </c>
      <c r="F231" s="582">
        <v>544</v>
      </c>
      <c r="G231" s="587">
        <f t="shared" si="63"/>
        <v>2304.9999999999995</v>
      </c>
      <c r="H231" s="280">
        <f t="shared" si="64"/>
        <v>742</v>
      </c>
    </row>
    <row r="232" spans="1:8">
      <c r="A232" s="1607"/>
      <c r="B232" s="579" t="s">
        <v>289</v>
      </c>
      <c r="C232" s="580">
        <v>407.99999999999994</v>
      </c>
      <c r="D232" s="581">
        <v>194.00000000000009</v>
      </c>
      <c r="E232" s="581">
        <v>1864.0000000000011</v>
      </c>
      <c r="F232" s="582">
        <v>541.99999999999977</v>
      </c>
      <c r="G232" s="587">
        <f t="shared" si="63"/>
        <v>2272.0000000000009</v>
      </c>
      <c r="H232" s="280">
        <f t="shared" si="64"/>
        <v>735.99999999999989</v>
      </c>
    </row>
    <row r="233" spans="1:8">
      <c r="A233" s="1607"/>
      <c r="B233" s="579" t="s">
        <v>290</v>
      </c>
      <c r="C233" s="580">
        <v>418.99999999999994</v>
      </c>
      <c r="D233" s="581">
        <v>197</v>
      </c>
      <c r="E233" s="581">
        <v>1897.9999999999993</v>
      </c>
      <c r="F233" s="582">
        <v>543.99999999999989</v>
      </c>
      <c r="G233" s="587">
        <f t="shared" si="63"/>
        <v>2316.9999999999991</v>
      </c>
      <c r="H233" s="280">
        <f t="shared" si="64"/>
        <v>740.99999999999989</v>
      </c>
    </row>
    <row r="234" spans="1:8">
      <c r="A234" s="1607"/>
      <c r="B234" s="579" t="s">
        <v>291</v>
      </c>
      <c r="C234" s="580">
        <v>399.99999999999989</v>
      </c>
      <c r="D234" s="581">
        <v>177.00000000000003</v>
      </c>
      <c r="E234" s="581">
        <v>1837.9999999999998</v>
      </c>
      <c r="F234" s="582">
        <v>481.99999999999994</v>
      </c>
      <c r="G234" s="587">
        <f t="shared" si="63"/>
        <v>2237.9999999999995</v>
      </c>
      <c r="H234" s="280">
        <f t="shared" si="64"/>
        <v>659</v>
      </c>
    </row>
    <row r="235" spans="1:8">
      <c r="A235" s="1607"/>
      <c r="B235" s="579" t="s">
        <v>292</v>
      </c>
      <c r="C235" s="580">
        <v>403.99999999999994</v>
      </c>
      <c r="D235" s="581">
        <v>177.00000000000003</v>
      </c>
      <c r="E235" s="581">
        <v>1852.0000000000002</v>
      </c>
      <c r="F235" s="582">
        <v>492</v>
      </c>
      <c r="G235" s="587">
        <f t="shared" si="63"/>
        <v>2256</v>
      </c>
      <c r="H235" s="280">
        <f t="shared" si="64"/>
        <v>669</v>
      </c>
    </row>
    <row r="236" spans="1:8">
      <c r="A236" s="1607"/>
      <c r="B236" s="579" t="s">
        <v>293</v>
      </c>
      <c r="C236" s="580">
        <v>413.99999999999994</v>
      </c>
      <c r="D236" s="581">
        <v>183.00000000000003</v>
      </c>
      <c r="E236" s="581">
        <v>1897.0000000000005</v>
      </c>
      <c r="F236" s="582">
        <v>487.00000000000011</v>
      </c>
      <c r="G236" s="587">
        <f t="shared" si="63"/>
        <v>2311.0000000000005</v>
      </c>
      <c r="H236" s="280">
        <f t="shared" si="64"/>
        <v>670.00000000000011</v>
      </c>
    </row>
    <row r="237" spans="1:8">
      <c r="A237" s="1607"/>
      <c r="B237" s="579" t="s">
        <v>294</v>
      </c>
      <c r="C237" s="580">
        <v>413.99999999999994</v>
      </c>
      <c r="D237" s="581">
        <v>182.99999999999997</v>
      </c>
      <c r="E237" s="581">
        <v>1897.0000000000005</v>
      </c>
      <c r="F237" s="582">
        <v>487.00000000000017</v>
      </c>
      <c r="G237" s="587">
        <f t="shared" si="63"/>
        <v>2311.0000000000005</v>
      </c>
      <c r="H237" s="280">
        <f t="shared" si="64"/>
        <v>670.00000000000011</v>
      </c>
    </row>
    <row r="238" spans="1:8" ht="15" thickBot="1">
      <c r="A238" s="1604"/>
      <c r="B238" s="583" t="s">
        <v>295</v>
      </c>
      <c r="C238" s="584">
        <v>415.99999999999966</v>
      </c>
      <c r="D238" s="585">
        <v>178.00000000000003</v>
      </c>
      <c r="E238" s="585">
        <v>1870</v>
      </c>
      <c r="F238" s="586">
        <v>484</v>
      </c>
      <c r="G238" s="587">
        <f t="shared" si="63"/>
        <v>2285.9999999999995</v>
      </c>
      <c r="H238" s="280">
        <f t="shared" si="64"/>
        <v>662</v>
      </c>
    </row>
    <row r="239" spans="1:8">
      <c r="C239" s="280">
        <f>SUM(C227:C238)</f>
        <v>4941</v>
      </c>
      <c r="D239" s="280">
        <f t="shared" ref="D239:F239" si="65">SUM(D227:D238)</f>
        <v>2249</v>
      </c>
      <c r="E239" s="280">
        <f t="shared" si="65"/>
        <v>22529.000000000004</v>
      </c>
      <c r="F239" s="280">
        <f t="shared" si="65"/>
        <v>6220</v>
      </c>
      <c r="G239" s="280">
        <f>SUM(G227:G238)</f>
        <v>27470</v>
      </c>
      <c r="H239" s="280">
        <f>SUM(H227:H238)</f>
        <v>8469</v>
      </c>
    </row>
    <row r="240" spans="1:8">
      <c r="C240" s="419">
        <f>C239/12</f>
        <v>411.75</v>
      </c>
      <c r="D240" s="419">
        <f t="shared" ref="D240:F240" si="66">D239/12</f>
        <v>187.41666666666666</v>
      </c>
      <c r="E240" s="419">
        <f t="shared" si="66"/>
        <v>1877.416666666667</v>
      </c>
      <c r="F240" s="419">
        <f t="shared" si="66"/>
        <v>518.33333333333337</v>
      </c>
      <c r="G240" s="280">
        <f>G239/12</f>
        <v>2289.1666666666665</v>
      </c>
      <c r="H240" s="280">
        <f>H239/12</f>
        <v>705.75</v>
      </c>
    </row>
  </sheetData>
  <mergeCells count="33">
    <mergeCell ref="A137:B138"/>
    <mergeCell ref="A21:B22"/>
    <mergeCell ref="A23:A34"/>
    <mergeCell ref="A37:A48"/>
    <mergeCell ref="E1:F2"/>
    <mergeCell ref="E3:E14"/>
    <mergeCell ref="A79:B80"/>
    <mergeCell ref="A81:A92"/>
    <mergeCell ref="A95:A106"/>
    <mergeCell ref="A109:A120"/>
    <mergeCell ref="A123:A134"/>
    <mergeCell ref="A139:A150"/>
    <mergeCell ref="A153:B154"/>
    <mergeCell ref="A155:A166"/>
    <mergeCell ref="A169:A180"/>
    <mergeCell ref="A184:B185"/>
    <mergeCell ref="E184:F184"/>
    <mergeCell ref="E185:E190"/>
    <mergeCell ref="A194:B195"/>
    <mergeCell ref="A196:A201"/>
    <mergeCell ref="E194:F194"/>
    <mergeCell ref="E195:E200"/>
    <mergeCell ref="A186:A191"/>
    <mergeCell ref="A225:B226"/>
    <mergeCell ref="A227:A238"/>
    <mergeCell ref="A204:B204"/>
    <mergeCell ref="A205:A210"/>
    <mergeCell ref="D204:E205"/>
    <mergeCell ref="D206:D211"/>
    <mergeCell ref="A214:B215"/>
    <mergeCell ref="A216:A221"/>
    <mergeCell ref="E214:F214"/>
    <mergeCell ref="E215:E220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U86"/>
  <sheetViews>
    <sheetView rightToLeft="1" topLeftCell="E25" workbookViewId="0">
      <selection activeCell="O48" sqref="O48"/>
    </sheetView>
  </sheetViews>
  <sheetFormatPr defaultRowHeight="14.25"/>
  <cols>
    <col min="6" max="6" width="11.125" bestFit="1" customWidth="1"/>
    <col min="7" max="7" width="12.125" bestFit="1" customWidth="1"/>
    <col min="9" max="9" width="9.625" bestFit="1" customWidth="1"/>
    <col min="10" max="10" width="10.625" bestFit="1" customWidth="1"/>
    <col min="12" max="12" width="9.125" bestFit="1" customWidth="1"/>
    <col min="16" max="16" width="10" bestFit="1" customWidth="1"/>
  </cols>
  <sheetData>
    <row r="1" spans="1:21" ht="15" thickBot="1">
      <c r="A1" s="1619" t="s">
        <v>94</v>
      </c>
      <c r="B1" s="1620"/>
      <c r="C1" s="1620"/>
      <c r="D1" s="1620"/>
      <c r="E1" s="616" t="s">
        <v>8</v>
      </c>
      <c r="F1" t="s">
        <v>331</v>
      </c>
      <c r="G1" t="s">
        <v>332</v>
      </c>
    </row>
    <row r="2" spans="1:21" ht="24.75" thickBot="1">
      <c r="A2" s="610"/>
      <c r="B2" s="611"/>
      <c r="C2" s="611"/>
      <c r="D2" s="611"/>
      <c r="E2" s="617">
        <f>(E3+E5+E6+E7)/4</f>
        <v>112.5</v>
      </c>
      <c r="F2" s="622">
        <f>F8+F13+F19+F24</f>
        <v>6658.25</v>
      </c>
      <c r="G2" s="622">
        <f>(G3+G5+G6+G7)/4</f>
        <v>14747.5</v>
      </c>
      <c r="I2" s="1619" t="s">
        <v>94</v>
      </c>
      <c r="J2" s="1626"/>
      <c r="K2" s="1626"/>
      <c r="L2" s="1626"/>
      <c r="M2" s="1626"/>
      <c r="N2" s="1627"/>
      <c r="O2" s="611"/>
      <c r="P2" s="631" t="s">
        <v>308</v>
      </c>
      <c r="Q2" s="632" t="s">
        <v>306</v>
      </c>
      <c r="R2" s="641" t="s">
        <v>322</v>
      </c>
    </row>
    <row r="3" spans="1:21" ht="15" thickBot="1">
      <c r="A3" s="610"/>
      <c r="B3" s="611"/>
      <c r="C3" s="611"/>
      <c r="D3" s="613" t="s">
        <v>268</v>
      </c>
      <c r="E3" s="618">
        <f>E9+E14+E20+E25</f>
        <v>116</v>
      </c>
      <c r="F3" s="622">
        <f t="shared" ref="F3:G3" si="0">F9+F14+F20+F25</f>
        <v>6674</v>
      </c>
      <c r="G3" s="622">
        <f t="shared" si="0"/>
        <v>14761.000000000002</v>
      </c>
      <c r="I3" s="1623"/>
      <c r="J3" s="1618"/>
      <c r="K3" s="1618"/>
      <c r="L3" s="1618"/>
      <c r="M3" s="1618"/>
      <c r="N3" s="1628"/>
      <c r="O3" s="629"/>
      <c r="P3" s="633" t="s">
        <v>266</v>
      </c>
      <c r="Q3" s="634" t="s">
        <v>266</v>
      </c>
    </row>
    <row r="4" spans="1:21" ht="15" thickBot="1">
      <c r="A4" s="610"/>
      <c r="B4" s="611"/>
      <c r="C4" s="611"/>
      <c r="D4" s="628"/>
      <c r="E4" s="618"/>
      <c r="F4" s="622"/>
      <c r="G4" s="622"/>
      <c r="I4" s="626"/>
      <c r="J4" s="627"/>
      <c r="K4" s="627"/>
      <c r="L4" s="627"/>
      <c r="M4" s="627"/>
      <c r="N4" s="662"/>
      <c r="O4" s="627"/>
      <c r="P4" s="663">
        <f>(P5+P6+P7+P8+P9+P10+P11+P12+P13+P14+P15+P16)/12</f>
        <v>296.33333333333331</v>
      </c>
      <c r="Q4" s="663">
        <f>(Q5+Q6+Q7+Q8+Q9+Q10+Q11+Q12+Q13+Q14+Q15+Q16)/12</f>
        <v>870.83333333333314</v>
      </c>
    </row>
    <row r="5" spans="1:21" s="219" customFormat="1" ht="15" thickBot="1">
      <c r="A5" s="644"/>
      <c r="B5" s="645"/>
      <c r="C5" s="645"/>
      <c r="D5" s="646" t="s">
        <v>270</v>
      </c>
      <c r="E5" s="647">
        <f t="shared" ref="E5:G6" si="1">E10+E15+E21+E26</f>
        <v>114</v>
      </c>
      <c r="F5" s="648">
        <f t="shared" si="1"/>
        <v>6644</v>
      </c>
      <c r="G5" s="648">
        <f t="shared" si="1"/>
        <v>14710</v>
      </c>
      <c r="I5" s="1621" t="s">
        <v>267</v>
      </c>
      <c r="J5" s="1624" t="s">
        <v>268</v>
      </c>
      <c r="K5" s="1624" t="s">
        <v>269</v>
      </c>
      <c r="L5" s="1624" t="s">
        <v>268</v>
      </c>
      <c r="M5" s="1624" t="s">
        <v>283</v>
      </c>
      <c r="N5" s="649" t="s">
        <v>284</v>
      </c>
      <c r="O5" s="650">
        <v>15</v>
      </c>
      <c r="P5" s="651">
        <v>289</v>
      </c>
      <c r="Q5" s="652">
        <v>842.99999999999989</v>
      </c>
    </row>
    <row r="6" spans="1:21" s="219" customFormat="1" ht="15" thickBot="1">
      <c r="A6" s="644"/>
      <c r="B6" s="645"/>
      <c r="C6" s="645"/>
      <c r="D6" s="646" t="s">
        <v>271</v>
      </c>
      <c r="E6" s="647">
        <f t="shared" si="1"/>
        <v>111</v>
      </c>
      <c r="F6" s="648">
        <f t="shared" si="1"/>
        <v>6623.9999999999991</v>
      </c>
      <c r="G6" s="648">
        <f t="shared" si="1"/>
        <v>14662</v>
      </c>
      <c r="I6" s="1622"/>
      <c r="J6" s="1625"/>
      <c r="K6" s="1625"/>
      <c r="L6" s="1625"/>
      <c r="M6" s="1625"/>
      <c r="N6" s="653" t="s">
        <v>285</v>
      </c>
      <c r="O6" s="654">
        <v>15</v>
      </c>
      <c r="P6" s="655">
        <v>289</v>
      </c>
      <c r="Q6" s="656">
        <v>842.99999999999989</v>
      </c>
    </row>
    <row r="7" spans="1:21" s="219" customFormat="1" ht="15" thickBot="1">
      <c r="A7" s="644"/>
      <c r="B7" s="645"/>
      <c r="C7" s="645"/>
      <c r="D7" s="646" t="s">
        <v>272</v>
      </c>
      <c r="E7" s="647">
        <f>E12+E18+E23+E28</f>
        <v>109</v>
      </c>
      <c r="F7" s="648">
        <f>F12+F18+F23+F28</f>
        <v>6691</v>
      </c>
      <c r="G7" s="648">
        <f>G12+G18+G23+G28</f>
        <v>14857</v>
      </c>
      <c r="I7" s="1622"/>
      <c r="J7" s="1625"/>
      <c r="K7" s="1625"/>
      <c r="L7" s="1625"/>
      <c r="M7" s="1625"/>
      <c r="N7" s="653" t="s">
        <v>286</v>
      </c>
      <c r="O7" s="654">
        <v>15</v>
      </c>
      <c r="P7" s="655">
        <v>289</v>
      </c>
      <c r="Q7" s="656">
        <v>842.99999999999989</v>
      </c>
    </row>
    <row r="8" spans="1:21" s="219" customFormat="1" ht="15" thickBot="1">
      <c r="A8" s="644"/>
      <c r="B8" s="645"/>
      <c r="C8" s="645"/>
      <c r="D8" s="646"/>
      <c r="E8" s="657">
        <f>(E9+E10+E11+E12)/4</f>
        <v>15</v>
      </c>
      <c r="F8" s="657">
        <f t="shared" ref="F8:G8" si="2">(F9+F10+F11+F12)/4</f>
        <v>298</v>
      </c>
      <c r="G8" s="657">
        <f t="shared" si="2"/>
        <v>877.49999999999989</v>
      </c>
      <c r="I8" s="1622"/>
      <c r="J8" s="1625"/>
      <c r="K8" s="1625"/>
      <c r="L8" s="1629" t="s">
        <v>270</v>
      </c>
      <c r="M8" s="1629" t="s">
        <v>283</v>
      </c>
      <c r="N8" s="653" t="s">
        <v>287</v>
      </c>
      <c r="O8" s="654">
        <v>15</v>
      </c>
      <c r="P8" s="655">
        <v>289</v>
      </c>
      <c r="Q8" s="656">
        <v>842.99999999999989</v>
      </c>
    </row>
    <row r="9" spans="1:21" s="219" customFormat="1" ht="15" thickBot="1">
      <c r="A9" s="1621" t="s">
        <v>267</v>
      </c>
      <c r="B9" s="1624" t="s">
        <v>333</v>
      </c>
      <c r="C9" s="1624" t="s">
        <v>269</v>
      </c>
      <c r="D9" s="658" t="s">
        <v>268</v>
      </c>
      <c r="E9" s="624">
        <v>15</v>
      </c>
      <c r="F9" s="659">
        <v>289</v>
      </c>
      <c r="G9" s="660">
        <v>842.99999999999989</v>
      </c>
      <c r="I9" s="1622"/>
      <c r="J9" s="1625"/>
      <c r="K9" s="1625"/>
      <c r="L9" s="1625"/>
      <c r="M9" s="1625"/>
      <c r="N9" s="653" t="s">
        <v>288</v>
      </c>
      <c r="O9" s="654">
        <v>15</v>
      </c>
      <c r="P9" s="655">
        <v>289</v>
      </c>
      <c r="Q9" s="656">
        <v>842.99999999999989</v>
      </c>
    </row>
    <row r="10" spans="1:21" s="219" customFormat="1">
      <c r="A10" s="1622"/>
      <c r="B10" s="1625"/>
      <c r="C10" s="1625"/>
      <c r="D10" s="646" t="s">
        <v>270</v>
      </c>
      <c r="E10" s="624">
        <v>15</v>
      </c>
      <c r="F10" s="191">
        <v>289</v>
      </c>
      <c r="G10" s="625">
        <v>842.99999999999989</v>
      </c>
      <c r="I10" s="1622"/>
      <c r="J10" s="1625"/>
      <c r="K10" s="1625"/>
      <c r="L10" s="1625"/>
      <c r="M10" s="1625"/>
      <c r="N10" s="653" t="s">
        <v>289</v>
      </c>
      <c r="O10" s="654">
        <v>15</v>
      </c>
      <c r="P10" s="655">
        <v>289</v>
      </c>
      <c r="Q10" s="656">
        <v>842.99999999999989</v>
      </c>
    </row>
    <row r="11" spans="1:21" s="219" customFormat="1">
      <c r="A11" s="1622"/>
      <c r="B11" s="1625"/>
      <c r="C11" s="1625"/>
      <c r="D11" s="646" t="s">
        <v>271</v>
      </c>
      <c r="E11" s="624">
        <v>15</v>
      </c>
      <c r="F11" s="191">
        <v>289</v>
      </c>
      <c r="G11" s="625">
        <v>842.99999999999989</v>
      </c>
      <c r="I11" s="1622"/>
      <c r="J11" s="1625"/>
      <c r="K11" s="1625"/>
      <c r="L11" s="1629" t="s">
        <v>271</v>
      </c>
      <c r="M11" s="1629" t="s">
        <v>283</v>
      </c>
      <c r="N11" s="653" t="s">
        <v>290</v>
      </c>
      <c r="O11" s="654">
        <v>15</v>
      </c>
      <c r="P11" s="655">
        <v>289</v>
      </c>
      <c r="Q11" s="656">
        <v>842.99999999999989</v>
      </c>
    </row>
    <row r="12" spans="1:21" s="219" customFormat="1">
      <c r="A12" s="1622"/>
      <c r="B12" s="1625"/>
      <c r="C12" s="1625"/>
      <c r="D12" s="646" t="s">
        <v>272</v>
      </c>
      <c r="E12" s="624">
        <v>15</v>
      </c>
      <c r="F12" s="191">
        <v>325</v>
      </c>
      <c r="G12" s="625">
        <v>981.00000000000011</v>
      </c>
      <c r="I12" s="1622"/>
      <c r="J12" s="1625"/>
      <c r="K12" s="1625"/>
      <c r="L12" s="1625"/>
      <c r="M12" s="1625"/>
      <c r="N12" s="653" t="s">
        <v>291</v>
      </c>
      <c r="O12" s="654">
        <v>15</v>
      </c>
      <c r="P12" s="655">
        <v>289</v>
      </c>
      <c r="Q12" s="656">
        <v>842.99999999999989</v>
      </c>
    </row>
    <row r="13" spans="1:21" s="219" customFormat="1">
      <c r="A13" s="1622"/>
      <c r="B13" s="661"/>
      <c r="C13" s="661"/>
      <c r="D13" s="646"/>
      <c r="E13" s="657">
        <f>(E14+E15+E16+E18)/4</f>
        <v>35</v>
      </c>
      <c r="F13" s="648">
        <f t="shared" ref="F13:G13" si="3">(F14+F15+F16+F18)/4</f>
        <v>1571.5</v>
      </c>
      <c r="G13" s="648">
        <f t="shared" si="3"/>
        <v>3395</v>
      </c>
      <c r="I13" s="1622"/>
      <c r="J13" s="1625"/>
      <c r="K13" s="1625"/>
      <c r="L13" s="1625"/>
      <c r="M13" s="1625"/>
      <c r="N13" s="653" t="s">
        <v>292</v>
      </c>
      <c r="O13" s="654">
        <v>15</v>
      </c>
      <c r="P13" s="655">
        <v>289</v>
      </c>
      <c r="Q13" s="656">
        <v>842.99999999999989</v>
      </c>
    </row>
    <row r="14" spans="1:21" s="219" customFormat="1">
      <c r="A14" s="1622"/>
      <c r="B14" s="1615" t="s">
        <v>334</v>
      </c>
      <c r="C14" s="1615" t="s">
        <v>269</v>
      </c>
      <c r="D14" s="646" t="s">
        <v>268</v>
      </c>
      <c r="E14" s="624">
        <v>35</v>
      </c>
      <c r="F14" s="191">
        <v>1586.9999999999998</v>
      </c>
      <c r="G14" s="625">
        <v>3412</v>
      </c>
      <c r="I14" s="1622"/>
      <c r="J14" s="1625"/>
      <c r="K14" s="1625"/>
      <c r="L14" s="1629" t="s">
        <v>272</v>
      </c>
      <c r="M14" s="1629" t="s">
        <v>283</v>
      </c>
      <c r="N14" s="653" t="s">
        <v>293</v>
      </c>
      <c r="O14" s="654">
        <v>15</v>
      </c>
      <c r="P14" s="655">
        <v>315.00000000000011</v>
      </c>
      <c r="Q14" s="656">
        <v>940.99999999999989</v>
      </c>
    </row>
    <row r="15" spans="1:21" s="219" customFormat="1">
      <c r="A15" s="1622"/>
      <c r="B15" s="1616"/>
      <c r="C15" s="1616"/>
      <c r="D15" s="646" t="s">
        <v>270</v>
      </c>
      <c r="E15" s="624">
        <v>35</v>
      </c>
      <c r="F15" s="191">
        <v>1565</v>
      </c>
      <c r="G15" s="625">
        <v>3385.0000000000009</v>
      </c>
      <c r="I15" s="1622"/>
      <c r="J15" s="1625"/>
      <c r="K15" s="1625"/>
      <c r="L15" s="1625"/>
      <c r="M15" s="1625"/>
      <c r="N15" s="653" t="s">
        <v>294</v>
      </c>
      <c r="O15" s="654">
        <v>15</v>
      </c>
      <c r="P15" s="655">
        <v>315</v>
      </c>
      <c r="Q15" s="656">
        <v>940.99999999999989</v>
      </c>
      <c r="R15" s="219">
        <v>12</v>
      </c>
      <c r="S15" s="642">
        <v>34</v>
      </c>
      <c r="T15" s="537">
        <v>1535.9999999999998</v>
      </c>
      <c r="U15" s="539">
        <v>3331.0000000000009</v>
      </c>
    </row>
    <row r="16" spans="1:21" s="219" customFormat="1">
      <c r="A16" s="1622"/>
      <c r="B16" s="1616"/>
      <c r="C16" s="1616"/>
      <c r="D16" s="646" t="s">
        <v>271</v>
      </c>
      <c r="E16" s="624">
        <v>36</v>
      </c>
      <c r="F16" s="191">
        <v>1598.0000000000002</v>
      </c>
      <c r="G16" s="625">
        <v>3451.9999999999995</v>
      </c>
      <c r="I16" s="1622"/>
      <c r="J16" s="1625"/>
      <c r="K16" s="1625"/>
      <c r="L16" s="1625"/>
      <c r="M16" s="1625"/>
      <c r="N16" s="653" t="s">
        <v>295</v>
      </c>
      <c r="O16" s="654">
        <v>15</v>
      </c>
      <c r="P16" s="655">
        <v>325</v>
      </c>
      <c r="Q16" s="656">
        <v>981.00000000000011</v>
      </c>
      <c r="R16" s="219">
        <v>1</v>
      </c>
      <c r="S16" s="642">
        <v>34</v>
      </c>
      <c r="T16" s="537">
        <v>1544.9999999999995</v>
      </c>
      <c r="U16" s="539">
        <v>3318.9999999999986</v>
      </c>
    </row>
    <row r="17" spans="1:21" s="219" customFormat="1">
      <c r="A17" s="1622"/>
      <c r="B17" s="1616"/>
      <c r="C17" s="1616"/>
      <c r="D17" s="646"/>
      <c r="E17" s="624"/>
      <c r="F17" s="191"/>
      <c r="G17" s="625"/>
      <c r="I17" s="1622"/>
      <c r="J17" s="661"/>
      <c r="K17" s="661"/>
      <c r="L17" s="661"/>
      <c r="M17" s="661"/>
      <c r="N17" s="653"/>
      <c r="O17" s="654"/>
      <c r="P17" s="655"/>
      <c r="Q17" s="656"/>
      <c r="R17" s="219">
        <v>4</v>
      </c>
      <c r="S17" s="642">
        <v>34</v>
      </c>
      <c r="T17" s="537">
        <v>1542</v>
      </c>
      <c r="U17" s="539">
        <v>3331.0000000000009</v>
      </c>
    </row>
    <row r="18" spans="1:21">
      <c r="A18" s="1622"/>
      <c r="B18" s="1616"/>
      <c r="C18" s="1616"/>
      <c r="D18" s="614" t="s">
        <v>272</v>
      </c>
      <c r="E18" s="620">
        <v>34</v>
      </c>
      <c r="F18" s="227">
        <v>1535.9999999999998</v>
      </c>
      <c r="G18" s="229">
        <v>3331.0000000000005</v>
      </c>
      <c r="I18" s="1622"/>
      <c r="J18" s="1615" t="s">
        <v>270</v>
      </c>
      <c r="K18" s="1615" t="s">
        <v>269</v>
      </c>
      <c r="L18" s="1615" t="s">
        <v>268</v>
      </c>
      <c r="M18" s="1615" t="s">
        <v>283</v>
      </c>
      <c r="N18" s="635" t="s">
        <v>284</v>
      </c>
      <c r="O18" s="642">
        <v>34</v>
      </c>
      <c r="P18" s="537">
        <v>1544.9999999999995</v>
      </c>
      <c r="Q18" s="539">
        <v>3318.9999999999986</v>
      </c>
    </row>
    <row r="19" spans="1:21">
      <c r="A19" s="1622"/>
      <c r="B19" s="612"/>
      <c r="C19" s="612"/>
      <c r="D19" s="614"/>
      <c r="E19" s="621">
        <f>(E20+E21+E22+E23)/4</f>
        <v>26.5</v>
      </c>
      <c r="F19" s="623">
        <f t="shared" ref="F19:G19" si="4">(F20+F21+F22+F23)/4</f>
        <v>1588.5</v>
      </c>
      <c r="G19" s="623">
        <f t="shared" si="4"/>
        <v>3496.5</v>
      </c>
      <c r="I19" s="1622"/>
      <c r="J19" s="1616"/>
      <c r="K19" s="1616"/>
      <c r="L19" s="1616"/>
      <c r="M19" s="1616"/>
      <c r="N19" s="635" t="s">
        <v>285</v>
      </c>
      <c r="O19" s="654">
        <v>35</v>
      </c>
      <c r="P19" s="191">
        <v>1586.9999999999995</v>
      </c>
      <c r="Q19" s="625">
        <v>3412.0000000000005</v>
      </c>
      <c r="R19">
        <v>2</v>
      </c>
      <c r="S19" s="654">
        <v>35</v>
      </c>
      <c r="T19" s="191">
        <v>1586.9999999999995</v>
      </c>
      <c r="U19" s="625">
        <v>3412.0000000000005</v>
      </c>
    </row>
    <row r="20" spans="1:21">
      <c r="A20" s="1622"/>
      <c r="B20" s="1615" t="s">
        <v>335</v>
      </c>
      <c r="C20" s="1615" t="s">
        <v>269</v>
      </c>
      <c r="D20" s="614" t="s">
        <v>268</v>
      </c>
      <c r="E20" s="620">
        <v>30</v>
      </c>
      <c r="F20" s="227">
        <v>1651</v>
      </c>
      <c r="G20" s="229">
        <v>3625.0000000000005</v>
      </c>
      <c r="I20" s="1622"/>
      <c r="J20" s="1616"/>
      <c r="K20" s="1616"/>
      <c r="L20" s="1616"/>
      <c r="M20" s="1616"/>
      <c r="N20" s="635" t="s">
        <v>286</v>
      </c>
      <c r="O20" s="654">
        <v>35</v>
      </c>
      <c r="P20" s="191">
        <v>1586.9999999999995</v>
      </c>
      <c r="Q20" s="625">
        <v>3412.0000000000005</v>
      </c>
      <c r="R20" s="667">
        <v>3</v>
      </c>
      <c r="S20" s="654">
        <v>35</v>
      </c>
      <c r="T20" s="191">
        <v>1586.9999999999995</v>
      </c>
      <c r="U20" s="625">
        <v>3412.0000000000005</v>
      </c>
    </row>
    <row r="21" spans="1:21">
      <c r="A21" s="1622"/>
      <c r="B21" s="1616"/>
      <c r="C21" s="1616"/>
      <c r="D21" s="614" t="s">
        <v>270</v>
      </c>
      <c r="E21" s="620">
        <v>28</v>
      </c>
      <c r="F21" s="227">
        <v>1571.9999999999998</v>
      </c>
      <c r="G21" s="229">
        <v>3471</v>
      </c>
      <c r="I21" s="1622"/>
      <c r="J21" s="1616"/>
      <c r="K21" s="1616"/>
      <c r="L21" s="1615" t="s">
        <v>270</v>
      </c>
      <c r="M21" s="1615" t="s">
        <v>283</v>
      </c>
      <c r="N21" s="635" t="s">
        <v>287</v>
      </c>
      <c r="O21" s="642">
        <v>34</v>
      </c>
      <c r="P21" s="537">
        <v>1542</v>
      </c>
      <c r="Q21" s="539">
        <v>3331.0000000000009</v>
      </c>
      <c r="R21" s="667">
        <v>6</v>
      </c>
      <c r="S21" s="654">
        <v>35</v>
      </c>
      <c r="T21" s="191">
        <v>1565</v>
      </c>
      <c r="U21" s="625">
        <v>3385</v>
      </c>
    </row>
    <row r="22" spans="1:21">
      <c r="A22" s="1622"/>
      <c r="B22" s="1616"/>
      <c r="C22" s="1616"/>
      <c r="D22" s="614" t="s">
        <v>271</v>
      </c>
      <c r="E22" s="620">
        <v>24</v>
      </c>
      <c r="F22" s="191">
        <v>1519</v>
      </c>
      <c r="G22" s="625">
        <v>3356</v>
      </c>
      <c r="I22" s="1622"/>
      <c r="J22" s="1616"/>
      <c r="K22" s="1616"/>
      <c r="L22" s="1616"/>
      <c r="M22" s="1616"/>
      <c r="N22" s="635" t="s">
        <v>288</v>
      </c>
      <c r="O22" s="642">
        <v>36</v>
      </c>
      <c r="P22" s="537">
        <v>1597.9999999999993</v>
      </c>
      <c r="Q22" s="539">
        <v>3452.0000000000009</v>
      </c>
      <c r="R22" s="667">
        <v>8</v>
      </c>
      <c r="S22" s="191">
        <v>35</v>
      </c>
      <c r="T22" s="191">
        <v>1565</v>
      </c>
      <c r="U22" s="191">
        <v>3385</v>
      </c>
    </row>
    <row r="23" spans="1:21">
      <c r="A23" s="1622"/>
      <c r="B23" s="1616"/>
      <c r="C23" s="1616"/>
      <c r="D23" s="614" t="s">
        <v>272</v>
      </c>
      <c r="E23" s="620">
        <v>24</v>
      </c>
      <c r="F23" s="191">
        <v>1612</v>
      </c>
      <c r="G23" s="625">
        <v>3534</v>
      </c>
      <c r="I23" s="1622"/>
      <c r="J23" s="1616"/>
      <c r="K23" s="1616"/>
      <c r="L23" s="1616"/>
      <c r="M23" s="1616"/>
      <c r="N23" s="635" t="s">
        <v>289</v>
      </c>
      <c r="O23" s="654">
        <v>35</v>
      </c>
      <c r="P23" s="191">
        <v>1565</v>
      </c>
      <c r="Q23" s="625">
        <v>3385</v>
      </c>
    </row>
    <row r="24" spans="1:21">
      <c r="A24" s="1622"/>
      <c r="B24" s="612"/>
      <c r="C24" s="612"/>
      <c r="D24" s="614"/>
      <c r="E24" s="619">
        <f>(E25+E26+E27+E28)/4</f>
        <v>36</v>
      </c>
      <c r="F24" s="623">
        <f t="shared" ref="F24:G24" si="5">(F25+F26+F27+F28)/4</f>
        <v>3200.25</v>
      </c>
      <c r="G24" s="623">
        <f t="shared" si="5"/>
        <v>6978.5</v>
      </c>
      <c r="I24" s="1622"/>
      <c r="J24" s="1616"/>
      <c r="K24" s="1616"/>
      <c r="L24" s="1615" t="s">
        <v>271</v>
      </c>
      <c r="M24" s="1615" t="s">
        <v>283</v>
      </c>
      <c r="N24" s="635" t="s">
        <v>290</v>
      </c>
      <c r="O24" s="642">
        <v>36</v>
      </c>
      <c r="P24" s="537">
        <v>1592</v>
      </c>
      <c r="Q24" s="539">
        <v>3452.0000000000009</v>
      </c>
      <c r="R24" s="667">
        <v>5</v>
      </c>
      <c r="S24" s="642">
        <v>36</v>
      </c>
      <c r="T24" s="537">
        <v>1597.9999999999993</v>
      </c>
      <c r="U24" s="539">
        <v>3452.0000000000009</v>
      </c>
    </row>
    <row r="25" spans="1:21" ht="15" thickBot="1">
      <c r="A25" s="1622"/>
      <c r="B25" s="1617" t="s">
        <v>336</v>
      </c>
      <c r="C25" s="1617" t="s">
        <v>269</v>
      </c>
      <c r="D25" s="614" t="s">
        <v>268</v>
      </c>
      <c r="E25" s="620">
        <v>36</v>
      </c>
      <c r="F25" s="191">
        <v>3146.9999999999995</v>
      </c>
      <c r="G25" s="625">
        <v>6881.0000000000018</v>
      </c>
      <c r="I25" s="1622"/>
      <c r="J25" s="1616"/>
      <c r="K25" s="1616"/>
      <c r="L25" s="1616"/>
      <c r="M25" s="1616"/>
      <c r="N25" s="635" t="s">
        <v>291</v>
      </c>
      <c r="O25" s="664">
        <v>35</v>
      </c>
      <c r="P25" s="665">
        <v>1565</v>
      </c>
      <c r="Q25" s="666">
        <v>3385</v>
      </c>
      <c r="R25" s="667">
        <v>9</v>
      </c>
      <c r="S25" s="642">
        <v>36</v>
      </c>
      <c r="T25" s="537">
        <v>1597.9999999999993</v>
      </c>
      <c r="U25" s="539">
        <v>3452.0000000000009</v>
      </c>
    </row>
    <row r="26" spans="1:21">
      <c r="A26" s="1622"/>
      <c r="B26" s="1616"/>
      <c r="C26" s="1616"/>
      <c r="D26" s="614" t="s">
        <v>270</v>
      </c>
      <c r="E26" s="620">
        <v>36</v>
      </c>
      <c r="F26" s="227">
        <v>3218</v>
      </c>
      <c r="G26" s="229">
        <v>7010.9999999999991</v>
      </c>
      <c r="I26" s="1622"/>
      <c r="J26" s="1616"/>
      <c r="K26" s="1616"/>
      <c r="L26" s="1616"/>
      <c r="M26" s="1616"/>
      <c r="N26" s="635" t="s">
        <v>292</v>
      </c>
      <c r="O26" s="642">
        <v>36</v>
      </c>
      <c r="P26" s="537">
        <v>1597.9999999999993</v>
      </c>
      <c r="Q26" s="539">
        <v>3452.0000000000009</v>
      </c>
      <c r="R26" s="667">
        <v>10</v>
      </c>
      <c r="S26" s="642">
        <v>36</v>
      </c>
      <c r="T26" s="537">
        <v>1592</v>
      </c>
      <c r="U26" s="539">
        <v>3432.0000000000005</v>
      </c>
    </row>
    <row r="27" spans="1:21">
      <c r="A27" s="1622"/>
      <c r="B27" s="1616"/>
      <c r="C27" s="1616"/>
      <c r="D27" s="614" t="s">
        <v>271</v>
      </c>
      <c r="E27" s="620">
        <v>36</v>
      </c>
      <c r="F27" s="227">
        <v>3217.9999999999991</v>
      </c>
      <c r="G27" s="229">
        <v>7011</v>
      </c>
      <c r="I27" s="1622"/>
      <c r="J27" s="1616"/>
      <c r="K27" s="1616"/>
      <c r="L27" s="1615" t="s">
        <v>272</v>
      </c>
      <c r="M27" s="1615" t="s">
        <v>283</v>
      </c>
      <c r="N27" s="635" t="s">
        <v>293</v>
      </c>
      <c r="O27" s="642">
        <v>36</v>
      </c>
      <c r="P27" s="537">
        <v>1592</v>
      </c>
      <c r="Q27" s="539">
        <v>3432.0000000000005</v>
      </c>
      <c r="R27" s="667">
        <v>11</v>
      </c>
      <c r="S27" s="642">
        <v>36</v>
      </c>
      <c r="T27" s="537">
        <v>1592</v>
      </c>
      <c r="U27" s="539">
        <v>3452.0000000000009</v>
      </c>
    </row>
    <row r="28" spans="1:21" ht="15" thickBot="1">
      <c r="A28" s="1623"/>
      <c r="B28" s="1618"/>
      <c r="C28" s="1618"/>
      <c r="D28" s="615" t="s">
        <v>272</v>
      </c>
      <c r="E28" s="620">
        <v>36</v>
      </c>
      <c r="F28" s="230">
        <v>3217.9999999999995</v>
      </c>
      <c r="G28" s="232">
        <v>7010.9999999999982</v>
      </c>
      <c r="I28" s="1622"/>
      <c r="J28" s="1616"/>
      <c r="K28" s="1616"/>
      <c r="L28" s="1616"/>
      <c r="M28" s="1616"/>
      <c r="N28" s="635" t="s">
        <v>294</v>
      </c>
      <c r="O28" s="642">
        <v>36</v>
      </c>
      <c r="P28" s="537">
        <v>1592</v>
      </c>
      <c r="Q28" s="539">
        <v>3452.0000000000009</v>
      </c>
      <c r="R28" s="667">
        <v>7</v>
      </c>
      <c r="S28" s="642">
        <v>36</v>
      </c>
      <c r="T28" s="537">
        <v>1592</v>
      </c>
      <c r="U28" s="539">
        <v>3452.0000000000009</v>
      </c>
    </row>
    <row r="29" spans="1:21">
      <c r="I29" s="1622"/>
      <c r="J29" s="1616"/>
      <c r="K29" s="1616"/>
      <c r="L29" s="1616"/>
      <c r="M29" s="1616"/>
      <c r="N29" s="635" t="s">
        <v>295</v>
      </c>
      <c r="O29" s="642">
        <v>34</v>
      </c>
      <c r="P29" s="537">
        <v>1535.9999999999998</v>
      </c>
      <c r="Q29" s="539">
        <v>3331.0000000000009</v>
      </c>
    </row>
    <row r="30" spans="1:21" s="199" customFormat="1">
      <c r="I30" s="1622"/>
      <c r="J30" s="1630" t="s">
        <v>271</v>
      </c>
      <c r="K30" s="1630" t="s">
        <v>269</v>
      </c>
      <c r="L30" s="1630" t="s">
        <v>268</v>
      </c>
      <c r="M30" s="1630" t="s">
        <v>283</v>
      </c>
      <c r="N30" s="668" t="s">
        <v>284</v>
      </c>
      <c r="O30" s="669">
        <v>29</v>
      </c>
      <c r="P30" s="670">
        <v>1641.0000000000005</v>
      </c>
      <c r="Q30" s="671">
        <v>3608.0000000000005</v>
      </c>
    </row>
    <row r="31" spans="1:21" s="199" customFormat="1">
      <c r="I31" s="1622"/>
      <c r="J31" s="1631"/>
      <c r="K31" s="1631"/>
      <c r="L31" s="1631"/>
      <c r="M31" s="1631"/>
      <c r="N31" s="668" t="s">
        <v>285</v>
      </c>
      <c r="O31" s="669">
        <v>28</v>
      </c>
      <c r="P31" s="670">
        <v>1571.9999999999998</v>
      </c>
      <c r="Q31" s="671">
        <v>3471</v>
      </c>
    </row>
    <row r="32" spans="1:21" s="199" customFormat="1">
      <c r="I32" s="1622"/>
      <c r="J32" s="1631"/>
      <c r="K32" s="1631"/>
      <c r="L32" s="1631"/>
      <c r="M32" s="1631"/>
      <c r="N32" s="668" t="s">
        <v>286</v>
      </c>
      <c r="O32" s="669">
        <v>30</v>
      </c>
      <c r="P32" s="670">
        <v>1651</v>
      </c>
      <c r="Q32" s="671">
        <v>3625.0000000000005</v>
      </c>
    </row>
    <row r="33" spans="9:17" s="199" customFormat="1">
      <c r="I33" s="1622"/>
      <c r="J33" s="1631"/>
      <c r="K33" s="1631"/>
      <c r="L33" s="1630" t="s">
        <v>270</v>
      </c>
      <c r="M33" s="1630" t="s">
        <v>283</v>
      </c>
      <c r="N33" s="668" t="s">
        <v>287</v>
      </c>
      <c r="O33" s="669">
        <v>28</v>
      </c>
      <c r="P33" s="670">
        <v>1571.9999999999998</v>
      </c>
      <c r="Q33" s="671">
        <v>3471</v>
      </c>
    </row>
    <row r="34" spans="9:17" s="199" customFormat="1">
      <c r="I34" s="1622"/>
      <c r="J34" s="1631"/>
      <c r="K34" s="1631"/>
      <c r="L34" s="1631"/>
      <c r="M34" s="1631"/>
      <c r="N34" s="668" t="s">
        <v>288</v>
      </c>
      <c r="O34" s="669">
        <v>29</v>
      </c>
      <c r="P34" s="670">
        <v>1641.0000000000005</v>
      </c>
      <c r="Q34" s="671">
        <v>3608.0000000000005</v>
      </c>
    </row>
    <row r="35" spans="9:17" s="199" customFormat="1">
      <c r="I35" s="1622"/>
      <c r="J35" s="1631"/>
      <c r="K35" s="1631"/>
      <c r="L35" s="1631"/>
      <c r="M35" s="1631"/>
      <c r="N35" s="668" t="s">
        <v>289</v>
      </c>
      <c r="O35" s="669">
        <v>28</v>
      </c>
      <c r="P35" s="670">
        <v>1571.9999999999998</v>
      </c>
      <c r="Q35" s="671">
        <v>3471</v>
      </c>
    </row>
    <row r="36" spans="9:17" s="199" customFormat="1">
      <c r="I36" s="1622"/>
      <c r="J36" s="1631"/>
      <c r="K36" s="1631"/>
      <c r="L36" s="1630" t="s">
        <v>271</v>
      </c>
      <c r="M36" s="1630" t="s">
        <v>283</v>
      </c>
      <c r="N36" s="668" t="s">
        <v>290</v>
      </c>
      <c r="O36" s="669">
        <v>29</v>
      </c>
      <c r="P36" s="670">
        <v>1641.0000000000005</v>
      </c>
      <c r="Q36" s="671">
        <v>3608.0000000000005</v>
      </c>
    </row>
    <row r="37" spans="9:17" s="199" customFormat="1">
      <c r="I37" s="1622"/>
      <c r="J37" s="1631"/>
      <c r="K37" s="1631"/>
      <c r="L37" s="1631"/>
      <c r="M37" s="1631"/>
      <c r="N37" s="668" t="s">
        <v>291</v>
      </c>
      <c r="O37" s="669">
        <v>24</v>
      </c>
      <c r="P37" s="670">
        <v>1519</v>
      </c>
      <c r="Q37" s="671">
        <v>3356</v>
      </c>
    </row>
    <row r="38" spans="9:17" s="199" customFormat="1">
      <c r="I38" s="1622"/>
      <c r="J38" s="1631"/>
      <c r="K38" s="1631"/>
      <c r="L38" s="1631"/>
      <c r="M38" s="1631"/>
      <c r="N38" s="668" t="s">
        <v>292</v>
      </c>
      <c r="O38" s="669">
        <v>24</v>
      </c>
      <c r="P38" s="670">
        <v>1519</v>
      </c>
      <c r="Q38" s="671">
        <v>3356</v>
      </c>
    </row>
    <row r="39" spans="9:17" s="199" customFormat="1">
      <c r="I39" s="1622"/>
      <c r="J39" s="1631"/>
      <c r="K39" s="1631"/>
      <c r="L39" s="1630" t="s">
        <v>272</v>
      </c>
      <c r="M39" s="1630" t="s">
        <v>283</v>
      </c>
      <c r="N39" s="668" t="s">
        <v>293</v>
      </c>
      <c r="O39" s="669">
        <v>26</v>
      </c>
      <c r="P39" s="670">
        <v>1631</v>
      </c>
      <c r="Q39" s="671">
        <v>3572</v>
      </c>
    </row>
    <row r="40" spans="9:17" s="199" customFormat="1">
      <c r="I40" s="1622"/>
      <c r="J40" s="1631"/>
      <c r="K40" s="1631"/>
      <c r="L40" s="1631"/>
      <c r="M40" s="1631"/>
      <c r="N40" s="668" t="s">
        <v>294</v>
      </c>
      <c r="O40" s="669">
        <v>26</v>
      </c>
      <c r="P40" s="670">
        <v>1631</v>
      </c>
      <c r="Q40" s="671">
        <v>3572</v>
      </c>
    </row>
    <row r="41" spans="9:17" s="199" customFormat="1">
      <c r="I41" s="1622"/>
      <c r="J41" s="1631"/>
      <c r="K41" s="1631"/>
      <c r="L41" s="1631"/>
      <c r="M41" s="1631"/>
      <c r="N41" s="668" t="s">
        <v>295</v>
      </c>
      <c r="O41" s="669">
        <v>24</v>
      </c>
      <c r="P41" s="670">
        <v>1612.0000000000005</v>
      </c>
      <c r="Q41" s="671">
        <v>3533.9999999999991</v>
      </c>
    </row>
    <row r="42" spans="9:17" ht="15" thickBot="1">
      <c r="I42" s="1622"/>
      <c r="J42" s="1617" t="s">
        <v>272</v>
      </c>
      <c r="K42" s="1617" t="s">
        <v>269</v>
      </c>
      <c r="L42" s="1615" t="s">
        <v>268</v>
      </c>
      <c r="M42" s="1615" t="s">
        <v>283</v>
      </c>
      <c r="N42" s="635" t="s">
        <v>284</v>
      </c>
      <c r="O42" s="642">
        <v>36</v>
      </c>
      <c r="P42" s="636">
        <v>3146.9999999999995</v>
      </c>
      <c r="Q42" s="637">
        <v>6881</v>
      </c>
    </row>
    <row r="43" spans="9:17">
      <c r="I43" s="1622"/>
      <c r="J43" s="1616"/>
      <c r="K43" s="1616"/>
      <c r="L43" s="1616"/>
      <c r="M43" s="1616"/>
      <c r="N43" s="635" t="s">
        <v>285</v>
      </c>
      <c r="O43" s="642">
        <v>36</v>
      </c>
      <c r="P43" s="636">
        <v>3146.9999999999995</v>
      </c>
      <c r="Q43" s="637">
        <v>6881.0000000000009</v>
      </c>
    </row>
    <row r="44" spans="9:17">
      <c r="I44" s="1622"/>
      <c r="J44" s="1616"/>
      <c r="K44" s="1616"/>
      <c r="L44" s="1616"/>
      <c r="M44" s="1616"/>
      <c r="N44" s="635" t="s">
        <v>286</v>
      </c>
      <c r="O44" s="642">
        <v>36</v>
      </c>
      <c r="P44" s="636">
        <v>3146.9999999999995</v>
      </c>
      <c r="Q44" s="637">
        <v>6881.0000000000009</v>
      </c>
    </row>
    <row r="45" spans="9:17">
      <c r="I45" s="1622"/>
      <c r="J45" s="1616"/>
      <c r="K45" s="1616"/>
      <c r="L45" s="630"/>
      <c r="M45" s="630"/>
      <c r="N45" s="635"/>
      <c r="O45" s="642"/>
      <c r="P45" s="680">
        <f>(P42+P43+P44)/3</f>
        <v>3146.9999999999995</v>
      </c>
      <c r="Q45" s="680">
        <f>(Q42+Q43+Q44)/3</f>
        <v>6881</v>
      </c>
    </row>
    <row r="46" spans="9:17" ht="13.5" customHeight="1">
      <c r="I46" s="1622"/>
      <c r="J46" s="1616"/>
      <c r="K46" s="1616"/>
      <c r="L46" s="1615" t="s">
        <v>270</v>
      </c>
      <c r="M46" s="1615" t="s">
        <v>283</v>
      </c>
      <c r="N46" s="635" t="s">
        <v>287</v>
      </c>
      <c r="O46" s="642">
        <v>35</v>
      </c>
      <c r="P46" s="636">
        <v>3139</v>
      </c>
      <c r="Q46" s="637">
        <v>6851.0000000000009</v>
      </c>
    </row>
    <row r="47" spans="9:17">
      <c r="I47" s="1622"/>
      <c r="J47" s="1616"/>
      <c r="K47" s="1616"/>
      <c r="L47" s="1616"/>
      <c r="M47" s="1616"/>
      <c r="N47" s="635" t="s">
        <v>288</v>
      </c>
      <c r="O47" s="642">
        <v>36</v>
      </c>
      <c r="P47" s="636">
        <v>3218</v>
      </c>
      <c r="Q47" s="637">
        <v>7011.0000000000009</v>
      </c>
    </row>
    <row r="48" spans="9:17">
      <c r="I48" s="1622"/>
      <c r="J48" s="1616"/>
      <c r="K48" s="1616"/>
      <c r="L48" s="1616"/>
      <c r="M48" s="1616"/>
      <c r="N48" s="635" t="s">
        <v>289</v>
      </c>
      <c r="O48" s="642">
        <v>36</v>
      </c>
      <c r="P48" s="636">
        <v>3218</v>
      </c>
      <c r="Q48" s="637">
        <v>7011.0000000000009</v>
      </c>
    </row>
    <row r="49" spans="5:17">
      <c r="I49" s="1622"/>
      <c r="J49" s="1616"/>
      <c r="K49" s="1616"/>
      <c r="L49" s="630"/>
      <c r="M49" s="630"/>
      <c r="N49" s="635"/>
      <c r="O49" s="642"/>
      <c r="P49" s="680">
        <f>(P46+P47+P48)/3</f>
        <v>3191.6666666666665</v>
      </c>
      <c r="Q49" s="680">
        <f>(Q46+Q47+Q48)/3</f>
        <v>6957.6666666666679</v>
      </c>
    </row>
    <row r="50" spans="5:17">
      <c r="I50" s="1622"/>
      <c r="J50" s="1616"/>
      <c r="K50" s="1616"/>
      <c r="L50" s="1615" t="s">
        <v>271</v>
      </c>
      <c r="M50" s="1615" t="s">
        <v>283</v>
      </c>
      <c r="N50" s="635" t="s">
        <v>290</v>
      </c>
      <c r="O50" s="642">
        <v>36</v>
      </c>
      <c r="P50" s="636">
        <v>3218</v>
      </c>
      <c r="Q50" s="637">
        <v>7011.0000000000009</v>
      </c>
    </row>
    <row r="51" spans="5:17">
      <c r="I51" s="1622"/>
      <c r="J51" s="1616"/>
      <c r="K51" s="1616"/>
      <c r="L51" s="1616"/>
      <c r="M51" s="1616"/>
      <c r="N51" s="635" t="s">
        <v>291</v>
      </c>
      <c r="O51" s="642">
        <v>36</v>
      </c>
      <c r="P51" s="636">
        <v>3218</v>
      </c>
      <c r="Q51" s="637">
        <v>7011.0000000000009</v>
      </c>
    </row>
    <row r="52" spans="5:17">
      <c r="I52" s="1622"/>
      <c r="J52" s="1616"/>
      <c r="K52" s="1616"/>
      <c r="L52" s="1616"/>
      <c r="M52" s="1616"/>
      <c r="N52" s="635" t="s">
        <v>292</v>
      </c>
      <c r="O52" s="642">
        <v>36</v>
      </c>
      <c r="P52" s="636">
        <v>3218</v>
      </c>
      <c r="Q52" s="637">
        <v>7011.0000000000009</v>
      </c>
    </row>
    <row r="53" spans="5:17">
      <c r="I53" s="1622"/>
      <c r="J53" s="1616"/>
      <c r="K53" s="1616"/>
      <c r="L53" s="630"/>
      <c r="M53" s="630"/>
      <c r="N53" s="635"/>
      <c r="O53" s="642"/>
      <c r="P53" s="636">
        <f>(P50+P51+P52)/36</f>
        <v>268.16666666666669</v>
      </c>
      <c r="Q53" s="637"/>
    </row>
    <row r="54" spans="5:17" ht="15" thickBot="1">
      <c r="I54" s="1622"/>
      <c r="J54" s="1616"/>
      <c r="K54" s="1616"/>
      <c r="L54" s="1617" t="s">
        <v>272</v>
      </c>
      <c r="M54" s="1617" t="s">
        <v>283</v>
      </c>
      <c r="N54" s="635" t="s">
        <v>293</v>
      </c>
      <c r="O54" s="642">
        <v>36</v>
      </c>
      <c r="P54" s="636">
        <v>3218</v>
      </c>
      <c r="Q54" s="637">
        <v>7011.0000000000009</v>
      </c>
    </row>
    <row r="55" spans="5:17">
      <c r="I55" s="1622"/>
      <c r="J55" s="1616"/>
      <c r="K55" s="1616"/>
      <c r="L55" s="1616"/>
      <c r="M55" s="1616"/>
      <c r="N55" s="635" t="s">
        <v>294</v>
      </c>
      <c r="O55" s="642">
        <v>36</v>
      </c>
      <c r="P55" s="636">
        <v>0.3</v>
      </c>
      <c r="Q55" s="637">
        <v>7011.0000000000009</v>
      </c>
    </row>
    <row r="56" spans="5:17" ht="15" thickBot="1">
      <c r="I56" s="1623"/>
      <c r="J56" s="1618"/>
      <c r="K56" s="1618"/>
      <c r="L56" s="1618"/>
      <c r="M56" s="1618"/>
      <c r="N56" s="638" t="s">
        <v>295</v>
      </c>
      <c r="O56" s="643">
        <v>36</v>
      </c>
      <c r="P56" s="639">
        <v>3218</v>
      </c>
      <c r="Q56" s="640">
        <v>7011.0000000000009</v>
      </c>
    </row>
    <row r="59" spans="5:17" ht="15" thickBot="1"/>
    <row r="60" spans="5:17" ht="15" thickBot="1">
      <c r="E60" s="1619" t="s">
        <v>94</v>
      </c>
      <c r="F60" s="1626"/>
      <c r="G60" s="1626"/>
      <c r="H60" s="1627"/>
      <c r="I60" s="631" t="s">
        <v>323</v>
      </c>
      <c r="J60" s="632" t="s">
        <v>324</v>
      </c>
      <c r="K60" s="714"/>
    </row>
    <row r="61" spans="5:17" ht="15" thickBot="1">
      <c r="E61" s="1623"/>
      <c r="F61" s="1618"/>
      <c r="G61" s="1618"/>
      <c r="H61" s="1628"/>
      <c r="I61" s="633" t="s">
        <v>266</v>
      </c>
      <c r="J61" s="634" t="s">
        <v>266</v>
      </c>
      <c r="K61" s="714"/>
    </row>
    <row r="62" spans="5:17" ht="15" thickBot="1">
      <c r="E62" s="682"/>
      <c r="F62" s="683"/>
      <c r="G62" s="683"/>
      <c r="H62" s="662"/>
      <c r="I62" s="717">
        <f>I63+I64+I65+I66</f>
        <v>610346.99999999988</v>
      </c>
      <c r="J62" s="717">
        <f>J63+J64+J65+J66</f>
        <v>1537311.0000000005</v>
      </c>
      <c r="K62" s="720">
        <f>J62/I62</f>
        <v>2.518749170553801</v>
      </c>
      <c r="L62" s="721">
        <f>J62/365</f>
        <v>4211.8109589041105</v>
      </c>
    </row>
    <row r="63" spans="5:17" ht="15" thickBot="1">
      <c r="E63" s="682"/>
      <c r="F63" s="683"/>
      <c r="G63" s="683"/>
      <c r="H63" s="715" t="s">
        <v>268</v>
      </c>
      <c r="I63" s="717">
        <f t="shared" ref="I63:J66" si="6">I68+I73+I78+I83</f>
        <v>149506.00000000006</v>
      </c>
      <c r="J63" s="717">
        <f t="shared" si="6"/>
        <v>361704</v>
      </c>
      <c r="K63" s="720">
        <f t="shared" ref="K63:K86" si="7">J63/I63</f>
        <v>2.4193276524019094</v>
      </c>
      <c r="L63" s="721">
        <f>J63/90</f>
        <v>4018.9333333333334</v>
      </c>
    </row>
    <row r="64" spans="5:17" ht="15" thickBot="1">
      <c r="E64" s="682"/>
      <c r="F64" s="683"/>
      <c r="G64" s="683"/>
      <c r="H64" s="635" t="s">
        <v>270</v>
      </c>
      <c r="I64" s="717">
        <f t="shared" si="6"/>
        <v>207082.99999999988</v>
      </c>
      <c r="J64" s="717">
        <f t="shared" si="6"/>
        <v>493104.00000000029</v>
      </c>
      <c r="K64" s="720">
        <f t="shared" si="7"/>
        <v>2.3811901508090987</v>
      </c>
      <c r="L64" s="721">
        <f>J64/91</f>
        <v>5418.7252747252778</v>
      </c>
    </row>
    <row r="65" spans="5:12" ht="15" thickBot="1">
      <c r="E65" s="682"/>
      <c r="F65" s="683"/>
      <c r="G65" s="683"/>
      <c r="H65" s="635" t="s">
        <v>271</v>
      </c>
      <c r="I65" s="717">
        <f t="shared" si="6"/>
        <v>101226.99999999997</v>
      </c>
      <c r="J65" s="717">
        <f t="shared" si="6"/>
        <v>276109.00000000006</v>
      </c>
      <c r="K65" s="720">
        <f t="shared" si="7"/>
        <v>2.7276220771138147</v>
      </c>
      <c r="L65" s="721">
        <f>J65/92</f>
        <v>3001.1847826086964</v>
      </c>
    </row>
    <row r="66" spans="5:12" ht="15" thickBot="1">
      <c r="E66" s="682"/>
      <c r="F66" s="683"/>
      <c r="G66" s="683"/>
      <c r="H66" s="635" t="s">
        <v>272</v>
      </c>
      <c r="I66" s="717">
        <f t="shared" si="6"/>
        <v>152531</v>
      </c>
      <c r="J66" s="717">
        <f t="shared" si="6"/>
        <v>406394.00000000012</v>
      </c>
      <c r="K66" s="720">
        <f t="shared" si="7"/>
        <v>2.6643370855760478</v>
      </c>
      <c r="L66" s="721">
        <f>J66/92</f>
        <v>4417.3260869565229</v>
      </c>
    </row>
    <row r="67" spans="5:12" ht="15" thickBot="1">
      <c r="E67" s="682"/>
      <c r="F67" s="683"/>
      <c r="G67" s="683"/>
      <c r="H67" s="635"/>
      <c r="I67" s="717">
        <f>I68+I69+I70+I71</f>
        <v>29162</v>
      </c>
      <c r="J67" s="718">
        <f>J68+J69+J70+J71</f>
        <v>39526</v>
      </c>
      <c r="K67" s="720">
        <f t="shared" si="7"/>
        <v>1.3553940058980865</v>
      </c>
      <c r="L67" s="721">
        <f>J67/365</f>
        <v>108.2904109589041</v>
      </c>
    </row>
    <row r="68" spans="5:12" ht="15" thickBot="1">
      <c r="E68" s="1621" t="s">
        <v>267</v>
      </c>
      <c r="F68" s="1632" t="s">
        <v>268</v>
      </c>
      <c r="G68" s="1632" t="s">
        <v>269</v>
      </c>
      <c r="H68" s="715" t="s">
        <v>268</v>
      </c>
      <c r="I68" s="534">
        <v>4946.9999999999982</v>
      </c>
      <c r="J68" s="536">
        <v>6318.9999999999991</v>
      </c>
      <c r="K68" s="720">
        <f t="shared" si="7"/>
        <v>1.2773398019001418</v>
      </c>
      <c r="L68" s="721">
        <f>J68/90</f>
        <v>70.211111111111094</v>
      </c>
    </row>
    <row r="69" spans="5:12">
      <c r="E69" s="1622"/>
      <c r="F69" s="1616"/>
      <c r="G69" s="1616"/>
      <c r="H69" s="635" t="s">
        <v>270</v>
      </c>
      <c r="I69" s="537">
        <v>9055.9999999999982</v>
      </c>
      <c r="J69" s="539">
        <v>12373.000000000004</v>
      </c>
      <c r="K69" s="720">
        <f t="shared" si="7"/>
        <v>1.3662765017667851</v>
      </c>
      <c r="L69" s="721">
        <f>J69/91</f>
        <v>135.96703296703302</v>
      </c>
    </row>
    <row r="70" spans="5:12">
      <c r="E70" s="1622"/>
      <c r="F70" s="1616"/>
      <c r="G70" s="1616"/>
      <c r="H70" s="635" t="s">
        <v>271</v>
      </c>
      <c r="I70" s="537">
        <v>7446.0000000000009</v>
      </c>
      <c r="J70" s="539">
        <v>10852.999999999995</v>
      </c>
      <c r="K70" s="720">
        <f t="shared" si="7"/>
        <v>1.4575611066344336</v>
      </c>
      <c r="L70" s="721">
        <f>J70/92</f>
        <v>117.96739130434777</v>
      </c>
    </row>
    <row r="71" spans="5:12">
      <c r="E71" s="1622"/>
      <c r="F71" s="1616"/>
      <c r="G71" s="1616"/>
      <c r="H71" s="635" t="s">
        <v>272</v>
      </c>
      <c r="I71" s="537">
        <v>7713.0000000000027</v>
      </c>
      <c r="J71" s="539">
        <v>9981.0000000000018</v>
      </c>
      <c r="K71" s="720">
        <f t="shared" si="7"/>
        <v>1.2940490081680278</v>
      </c>
      <c r="L71" s="721">
        <f>J71/92</f>
        <v>108.48913043478262</v>
      </c>
    </row>
    <row r="72" spans="5:12">
      <c r="E72" s="1622"/>
      <c r="F72" s="683"/>
      <c r="G72" s="683"/>
      <c r="H72" s="635"/>
      <c r="I72" s="719">
        <f>I73+I74+I75+I76</f>
        <v>89196</v>
      </c>
      <c r="J72" s="719">
        <f>J73+J74+J75+J76</f>
        <v>258721</v>
      </c>
      <c r="K72" s="720">
        <f t="shared" si="7"/>
        <v>2.9005897125431632</v>
      </c>
      <c r="L72" s="721">
        <f>J72/365</f>
        <v>708.82465753424663</v>
      </c>
    </row>
    <row r="73" spans="5:12">
      <c r="E73" s="1622"/>
      <c r="F73" s="1615" t="s">
        <v>270</v>
      </c>
      <c r="G73" s="1615" t="s">
        <v>269</v>
      </c>
      <c r="H73" s="635" t="s">
        <v>268</v>
      </c>
      <c r="I73" s="537">
        <v>22305</v>
      </c>
      <c r="J73" s="539">
        <v>63776.000000000007</v>
      </c>
      <c r="K73" s="720">
        <f t="shared" si="7"/>
        <v>2.8592692221475007</v>
      </c>
      <c r="L73" s="721">
        <f>J73/90</f>
        <v>708.62222222222226</v>
      </c>
    </row>
    <row r="74" spans="5:12">
      <c r="E74" s="1622"/>
      <c r="F74" s="1616"/>
      <c r="G74" s="1616"/>
      <c r="H74" s="635" t="s">
        <v>270</v>
      </c>
      <c r="I74" s="537">
        <v>29128.000000000011</v>
      </c>
      <c r="J74" s="539">
        <v>82861.999999999985</v>
      </c>
      <c r="K74" s="720">
        <f t="shared" si="7"/>
        <v>2.8447541884097758</v>
      </c>
      <c r="L74" s="721">
        <f>J74/91</f>
        <v>910.57142857142844</v>
      </c>
    </row>
    <row r="75" spans="5:12">
      <c r="E75" s="1622"/>
      <c r="F75" s="1616"/>
      <c r="G75" s="1616"/>
      <c r="H75" s="635" t="s">
        <v>271</v>
      </c>
      <c r="I75" s="537">
        <v>16342</v>
      </c>
      <c r="J75" s="539">
        <v>52153.000000000051</v>
      </c>
      <c r="K75" s="720">
        <f t="shared" si="7"/>
        <v>3.1913474482927455</v>
      </c>
      <c r="L75" s="721">
        <f>J75/92</f>
        <v>566.8804347826092</v>
      </c>
    </row>
    <row r="76" spans="5:12">
      <c r="E76" s="1622"/>
      <c r="F76" s="1616"/>
      <c r="G76" s="1616"/>
      <c r="H76" s="635" t="s">
        <v>272</v>
      </c>
      <c r="I76" s="537">
        <v>21420.999999999989</v>
      </c>
      <c r="J76" s="539">
        <v>59929.999999999956</v>
      </c>
      <c r="K76" s="720">
        <f t="shared" si="7"/>
        <v>2.7977218617244755</v>
      </c>
      <c r="L76" s="721">
        <f>J76/92</f>
        <v>651.41304347826042</v>
      </c>
    </row>
    <row r="77" spans="5:12">
      <c r="E77" s="1622"/>
      <c r="F77" s="683"/>
      <c r="G77" s="683"/>
      <c r="H77" s="635"/>
      <c r="I77" s="719">
        <f>I73+I74+I75+I76</f>
        <v>89196</v>
      </c>
      <c r="J77" s="719">
        <f>J73+J74+J75+J76</f>
        <v>258721</v>
      </c>
      <c r="K77" s="720">
        <f t="shared" si="7"/>
        <v>2.9005897125431632</v>
      </c>
      <c r="L77" s="721">
        <f>J77/365</f>
        <v>708.82465753424663</v>
      </c>
    </row>
    <row r="78" spans="5:12">
      <c r="E78" s="1622"/>
      <c r="F78" s="1615" t="s">
        <v>271</v>
      </c>
      <c r="G78" s="1615" t="s">
        <v>269</v>
      </c>
      <c r="H78" s="635" t="s">
        <v>268</v>
      </c>
      <c r="I78" s="537">
        <v>48343.999999999993</v>
      </c>
      <c r="J78" s="539">
        <v>104873.99999999999</v>
      </c>
      <c r="K78" s="720">
        <f t="shared" si="7"/>
        <v>2.1693281482707265</v>
      </c>
      <c r="L78" s="721">
        <f>J78/90</f>
        <v>1165.2666666666664</v>
      </c>
    </row>
    <row r="79" spans="5:12">
      <c r="E79" s="1622"/>
      <c r="F79" s="1616"/>
      <c r="G79" s="1616"/>
      <c r="H79" s="635" t="s">
        <v>270</v>
      </c>
      <c r="I79" s="537">
        <v>61133.999999999985</v>
      </c>
      <c r="J79" s="539">
        <v>128744.00000000003</v>
      </c>
      <c r="K79" s="720">
        <f t="shared" si="7"/>
        <v>2.1059312330290845</v>
      </c>
      <c r="L79" s="721">
        <f>J79/91</f>
        <v>1414.7692307692312</v>
      </c>
    </row>
    <row r="80" spans="5:12">
      <c r="E80" s="1622"/>
      <c r="F80" s="1616"/>
      <c r="G80" s="1616"/>
      <c r="H80" s="635" t="s">
        <v>271</v>
      </c>
      <c r="I80" s="537">
        <v>35815</v>
      </c>
      <c r="J80" s="539">
        <v>118635.99999999996</v>
      </c>
      <c r="K80" s="720">
        <f t="shared" si="7"/>
        <v>3.3124668435013249</v>
      </c>
      <c r="L80" s="721">
        <f>J80/92</f>
        <v>1289.5217391304343</v>
      </c>
    </row>
    <row r="81" spans="5:12">
      <c r="E81" s="1622"/>
      <c r="F81" s="1616"/>
      <c r="G81" s="1616"/>
      <c r="H81" s="635" t="s">
        <v>272</v>
      </c>
      <c r="I81" s="537">
        <v>32308.999999999982</v>
      </c>
      <c r="J81" s="539">
        <v>106446.99999999996</v>
      </c>
      <c r="K81" s="720">
        <f t="shared" si="7"/>
        <v>3.2946547401652797</v>
      </c>
      <c r="L81" s="721">
        <f>J81/92</f>
        <v>1157.0326086956518</v>
      </c>
    </row>
    <row r="82" spans="5:12">
      <c r="E82" s="1622"/>
      <c r="F82" s="683"/>
      <c r="G82" s="683"/>
      <c r="H82" s="635"/>
      <c r="I82" s="719">
        <f>I83+I84+I85+I86</f>
        <v>314386.99999999994</v>
      </c>
      <c r="J82" s="719">
        <f>J83+J84+J85+J86</f>
        <v>780363.00000000058</v>
      </c>
      <c r="K82" s="720">
        <f t="shared" si="7"/>
        <v>2.4821732450769298</v>
      </c>
      <c r="L82" s="721">
        <f>J82/365</f>
        <v>2137.9808219178099</v>
      </c>
    </row>
    <row r="83" spans="5:12" ht="15" thickBot="1">
      <c r="E83" s="1622"/>
      <c r="F83" s="1617" t="s">
        <v>272</v>
      </c>
      <c r="G83" s="1617" t="s">
        <v>269</v>
      </c>
      <c r="H83" s="635" t="s">
        <v>268</v>
      </c>
      <c r="I83" s="537">
        <v>73910.000000000058</v>
      </c>
      <c r="J83" s="539">
        <v>186735</v>
      </c>
      <c r="K83" s="720">
        <f t="shared" si="7"/>
        <v>2.5265187390068982</v>
      </c>
      <c r="L83" s="721">
        <f>J83/90</f>
        <v>2074.8333333333335</v>
      </c>
    </row>
    <row r="84" spans="5:12">
      <c r="E84" s="1622"/>
      <c r="F84" s="1616"/>
      <c r="G84" s="1616"/>
      <c r="H84" s="635" t="s">
        <v>270</v>
      </c>
      <c r="I84" s="537">
        <v>107764.9999999999</v>
      </c>
      <c r="J84" s="539">
        <v>269125.00000000029</v>
      </c>
      <c r="K84" s="720">
        <f t="shared" si="7"/>
        <v>2.4973321579362553</v>
      </c>
      <c r="L84" s="721">
        <f>J84/91</f>
        <v>2957.4175824175854</v>
      </c>
    </row>
    <row r="85" spans="5:12">
      <c r="E85" s="1622"/>
      <c r="F85" s="1616"/>
      <c r="G85" s="1616"/>
      <c r="H85" s="635" t="s">
        <v>271</v>
      </c>
      <c r="I85" s="537">
        <v>41623.999999999978</v>
      </c>
      <c r="J85" s="539">
        <v>94467.000000000058</v>
      </c>
      <c r="K85" s="720">
        <f t="shared" si="7"/>
        <v>2.2695320007687898</v>
      </c>
      <c r="L85" s="721">
        <f>J85/92</f>
        <v>1026.8152173913049</v>
      </c>
    </row>
    <row r="86" spans="5:12" ht="15" thickBot="1">
      <c r="E86" s="1623"/>
      <c r="F86" s="1618"/>
      <c r="G86" s="1618"/>
      <c r="H86" s="638" t="s">
        <v>272</v>
      </c>
      <c r="I86" s="540">
        <v>91088.000000000029</v>
      </c>
      <c r="J86" s="542">
        <v>230036.0000000002</v>
      </c>
      <c r="K86" s="720">
        <f t="shared" si="7"/>
        <v>2.5254259617073616</v>
      </c>
      <c r="L86" s="721">
        <f>J86/92</f>
        <v>2500.3913043478283</v>
      </c>
    </row>
  </sheetData>
  <mergeCells count="62">
    <mergeCell ref="F68:F71"/>
    <mergeCell ref="G68:G71"/>
    <mergeCell ref="F73:F76"/>
    <mergeCell ref="G73:G76"/>
    <mergeCell ref="J42:J56"/>
    <mergeCell ref="K42:K56"/>
    <mergeCell ref="L42:L44"/>
    <mergeCell ref="M42:M44"/>
    <mergeCell ref="L46:L48"/>
    <mergeCell ref="M46:M48"/>
    <mergeCell ref="L50:L52"/>
    <mergeCell ref="M50:M52"/>
    <mergeCell ref="L54:L56"/>
    <mergeCell ref="M54:M56"/>
    <mergeCell ref="J30:J41"/>
    <mergeCell ref="K30:K41"/>
    <mergeCell ref="L30:L32"/>
    <mergeCell ref="M30:M32"/>
    <mergeCell ref="L33:L35"/>
    <mergeCell ref="M33:M35"/>
    <mergeCell ref="L36:L38"/>
    <mergeCell ref="M36:M38"/>
    <mergeCell ref="L39:L41"/>
    <mergeCell ref="M39:M41"/>
    <mergeCell ref="L21:L23"/>
    <mergeCell ref="M21:M23"/>
    <mergeCell ref="L24:L26"/>
    <mergeCell ref="M24:M26"/>
    <mergeCell ref="L27:L29"/>
    <mergeCell ref="M27:M29"/>
    <mergeCell ref="I2:N3"/>
    <mergeCell ref="I5:I56"/>
    <mergeCell ref="J5:J16"/>
    <mergeCell ref="K5:K16"/>
    <mergeCell ref="L5:L7"/>
    <mergeCell ref="M5:M7"/>
    <mergeCell ref="L8:L10"/>
    <mergeCell ref="M8:M10"/>
    <mergeCell ref="L11:L13"/>
    <mergeCell ref="M11:M13"/>
    <mergeCell ref="L14:L16"/>
    <mergeCell ref="M14:M16"/>
    <mergeCell ref="J18:J29"/>
    <mergeCell ref="K18:K29"/>
    <mergeCell ref="L18:L20"/>
    <mergeCell ref="M18:M20"/>
    <mergeCell ref="F78:F81"/>
    <mergeCell ref="G78:G81"/>
    <mergeCell ref="F83:F86"/>
    <mergeCell ref="G83:G86"/>
    <mergeCell ref="A1:D1"/>
    <mergeCell ref="A9:A28"/>
    <mergeCell ref="B9:B12"/>
    <mergeCell ref="C9:C12"/>
    <mergeCell ref="B14:B18"/>
    <mergeCell ref="C14:C18"/>
    <mergeCell ref="B20:B23"/>
    <mergeCell ref="C20:C23"/>
    <mergeCell ref="B25:B28"/>
    <mergeCell ref="C25:C28"/>
    <mergeCell ref="E60:H61"/>
    <mergeCell ref="E68:E86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2:R407"/>
  <sheetViews>
    <sheetView rightToLeft="1" topLeftCell="A89" workbookViewId="0">
      <selection activeCell="A97" sqref="A97:N114"/>
    </sheetView>
  </sheetViews>
  <sheetFormatPr defaultRowHeight="14.25"/>
  <sheetData>
    <row r="2" spans="2:11">
      <c r="H2" s="672"/>
    </row>
    <row r="3" spans="2:11">
      <c r="B3" s="1630" t="s">
        <v>271</v>
      </c>
      <c r="C3" s="1630" t="s">
        <v>269</v>
      </c>
      <c r="D3" s="1630" t="s">
        <v>268</v>
      </c>
      <c r="E3" s="1630" t="s">
        <v>283</v>
      </c>
      <c r="F3" s="668" t="s">
        <v>284</v>
      </c>
      <c r="G3" s="669">
        <v>29</v>
      </c>
      <c r="H3" s="675">
        <v>1641</v>
      </c>
      <c r="I3" s="676">
        <v>3608.0000000000005</v>
      </c>
      <c r="J3">
        <v>289</v>
      </c>
      <c r="K3">
        <v>842.99999999999989</v>
      </c>
    </row>
    <row r="4" spans="2:11" s="219" customFormat="1">
      <c r="B4" s="1631"/>
      <c r="C4" s="1631"/>
      <c r="D4" s="1631"/>
      <c r="E4" s="1631"/>
      <c r="F4" s="668" t="s">
        <v>285</v>
      </c>
      <c r="G4" s="669">
        <v>28</v>
      </c>
      <c r="H4" s="675">
        <v>1571.9999999999998</v>
      </c>
      <c r="I4" s="676">
        <v>3471</v>
      </c>
      <c r="J4">
        <v>289</v>
      </c>
      <c r="K4">
        <v>842.99999999999989</v>
      </c>
    </row>
    <row r="5" spans="2:11" s="219" customFormat="1">
      <c r="B5" s="1631"/>
      <c r="C5" s="1631"/>
      <c r="D5" s="1631"/>
      <c r="E5" s="1631"/>
      <c r="F5" s="668" t="s">
        <v>286</v>
      </c>
      <c r="G5" s="669">
        <v>30</v>
      </c>
      <c r="H5" s="675">
        <v>1651</v>
      </c>
      <c r="I5" s="676">
        <v>3625.0000000000005</v>
      </c>
      <c r="J5">
        <v>289</v>
      </c>
      <c r="K5">
        <v>842.99999999999989</v>
      </c>
    </row>
    <row r="6" spans="2:11" s="219" customFormat="1" ht="15">
      <c r="B6" s="1631"/>
      <c r="C6" s="1631"/>
      <c r="D6" s="1631"/>
      <c r="E6" s="1631"/>
      <c r="H6" s="677">
        <f>SUM(H3:H5)/3</f>
        <v>1621.3333333333333</v>
      </c>
      <c r="I6" s="677">
        <f>SUM(I3:I5)/3</f>
        <v>3568</v>
      </c>
      <c r="J6" s="677">
        <f t="shared" ref="J6:K6" si="0">SUM(J3:J5)/3</f>
        <v>289</v>
      </c>
      <c r="K6" s="677">
        <f t="shared" si="0"/>
        <v>842.99999999999989</v>
      </c>
    </row>
    <row r="7" spans="2:11" s="219" customFormat="1">
      <c r="B7" s="1631"/>
      <c r="C7" s="1631"/>
      <c r="D7" s="1630" t="s">
        <v>270</v>
      </c>
      <c r="E7" s="1630" t="s">
        <v>283</v>
      </c>
      <c r="F7" s="668" t="s">
        <v>287</v>
      </c>
      <c r="G7" s="669">
        <v>28</v>
      </c>
      <c r="H7" s="675">
        <v>1571.9999999999998</v>
      </c>
      <c r="I7" s="676">
        <v>3471</v>
      </c>
      <c r="J7">
        <v>289</v>
      </c>
      <c r="K7">
        <v>842.99999999999989</v>
      </c>
    </row>
    <row r="8" spans="2:11" s="219" customFormat="1">
      <c r="B8" s="1631"/>
      <c r="C8" s="1631"/>
      <c r="D8" s="1631"/>
      <c r="E8" s="1631"/>
      <c r="F8" s="668" t="s">
        <v>288</v>
      </c>
      <c r="G8" s="669">
        <v>29</v>
      </c>
      <c r="H8" s="675">
        <v>1641.0000000000005</v>
      </c>
      <c r="I8" s="676">
        <v>3608.0000000000005</v>
      </c>
      <c r="J8">
        <v>289</v>
      </c>
      <c r="K8">
        <v>842.99999999999989</v>
      </c>
    </row>
    <row r="9" spans="2:11" s="219" customFormat="1">
      <c r="B9" s="1631"/>
      <c r="C9" s="1631"/>
      <c r="D9" s="1631"/>
      <c r="E9" s="1631"/>
      <c r="F9" s="668" t="s">
        <v>289</v>
      </c>
      <c r="G9" s="669">
        <v>28</v>
      </c>
      <c r="H9" s="675">
        <v>1571.9999999999998</v>
      </c>
      <c r="I9" s="676">
        <v>3471</v>
      </c>
      <c r="J9">
        <v>289</v>
      </c>
      <c r="K9">
        <v>842.99999999999989</v>
      </c>
    </row>
    <row r="10" spans="2:11" s="219" customFormat="1" ht="15">
      <c r="B10" s="1631"/>
      <c r="C10" s="1631"/>
      <c r="D10" s="674"/>
      <c r="E10" s="674"/>
      <c r="F10" s="668"/>
      <c r="G10" s="669"/>
      <c r="H10" s="677">
        <f>(H7+H8+H9)/3</f>
        <v>1595</v>
      </c>
      <c r="I10" s="677">
        <f>(I7+I8+I9)/3</f>
        <v>3516.6666666666665</v>
      </c>
      <c r="J10" s="677">
        <f t="shared" ref="J10:K10" si="1">(J7+J8+J9)/3</f>
        <v>289</v>
      </c>
      <c r="K10" s="677">
        <f t="shared" si="1"/>
        <v>842.99999999999989</v>
      </c>
    </row>
    <row r="11" spans="2:11" s="219" customFormat="1">
      <c r="B11" s="1631"/>
      <c r="C11" s="1631"/>
      <c r="D11" s="1630" t="s">
        <v>271</v>
      </c>
      <c r="E11" s="1630" t="s">
        <v>283</v>
      </c>
      <c r="F11" s="668" t="s">
        <v>290</v>
      </c>
      <c r="G11" s="669">
        <v>29</v>
      </c>
      <c r="H11" s="675">
        <v>1641.0000000000005</v>
      </c>
      <c r="I11" s="676">
        <v>3608.0000000000005</v>
      </c>
      <c r="J11">
        <v>289</v>
      </c>
      <c r="K11">
        <v>842.99999999999989</v>
      </c>
    </row>
    <row r="12" spans="2:11" s="219" customFormat="1">
      <c r="B12" s="1631"/>
      <c r="C12" s="1631"/>
      <c r="D12" s="1631"/>
      <c r="E12" s="1631"/>
      <c r="F12" s="668" t="s">
        <v>291</v>
      </c>
      <c r="G12" s="669">
        <v>24</v>
      </c>
      <c r="H12" s="675">
        <v>1519</v>
      </c>
      <c r="I12" s="676">
        <v>3356</v>
      </c>
      <c r="J12">
        <v>289</v>
      </c>
      <c r="K12">
        <v>842.99999999999989</v>
      </c>
    </row>
    <row r="13" spans="2:11" s="219" customFormat="1">
      <c r="B13" s="1631"/>
      <c r="C13" s="1631"/>
      <c r="D13" s="1631"/>
      <c r="E13" s="1631"/>
      <c r="F13" s="668" t="s">
        <v>292</v>
      </c>
      <c r="G13" s="669">
        <v>24</v>
      </c>
      <c r="H13" s="675">
        <v>1519</v>
      </c>
      <c r="I13" s="676">
        <v>3356</v>
      </c>
      <c r="J13">
        <v>289</v>
      </c>
      <c r="K13">
        <v>842.99999999999989</v>
      </c>
    </row>
    <row r="14" spans="2:11" s="219" customFormat="1" ht="15">
      <c r="B14" s="1631"/>
      <c r="C14" s="1631"/>
      <c r="D14" s="674"/>
      <c r="E14" s="674"/>
      <c r="F14" s="668"/>
      <c r="G14" s="669"/>
      <c r="H14" s="677">
        <f>(H11+H12+H13)/3</f>
        <v>1559.6666666666667</v>
      </c>
      <c r="I14" s="677">
        <f>(I11+I12+I13)/3</f>
        <v>3440</v>
      </c>
      <c r="J14" s="219">
        <f>(J11+J12+J13)/3</f>
        <v>289</v>
      </c>
      <c r="K14" s="219">
        <f>(K11+K12+K13)/3</f>
        <v>842.99999999999989</v>
      </c>
    </row>
    <row r="15" spans="2:11" s="219" customFormat="1">
      <c r="B15" s="1631"/>
      <c r="C15" s="1631"/>
      <c r="D15" s="1630" t="s">
        <v>272</v>
      </c>
      <c r="E15" s="1630" t="s">
        <v>283</v>
      </c>
      <c r="F15" s="668" t="s">
        <v>293</v>
      </c>
      <c r="G15" s="669">
        <v>26</v>
      </c>
      <c r="H15" s="675">
        <v>1631</v>
      </c>
      <c r="I15" s="676">
        <v>3572</v>
      </c>
      <c r="J15" s="219">
        <v>315.00000000000011</v>
      </c>
      <c r="K15" s="219">
        <v>940.99999999999989</v>
      </c>
    </row>
    <row r="16" spans="2:11" s="219" customFormat="1">
      <c r="B16" s="1631"/>
      <c r="C16" s="1631"/>
      <c r="D16" s="1631"/>
      <c r="E16" s="1631"/>
      <c r="F16" s="668" t="s">
        <v>294</v>
      </c>
      <c r="G16" s="669">
        <v>26</v>
      </c>
      <c r="H16" s="675">
        <v>1631</v>
      </c>
      <c r="I16" s="676">
        <v>3572</v>
      </c>
      <c r="J16" s="219">
        <v>315</v>
      </c>
      <c r="K16" s="219">
        <v>940.99999999999989</v>
      </c>
    </row>
    <row r="17" spans="2:11" s="219" customFormat="1">
      <c r="B17" s="1631"/>
      <c r="C17" s="1631"/>
      <c r="D17" s="1631"/>
      <c r="E17" s="1631"/>
      <c r="F17" s="668" t="s">
        <v>295</v>
      </c>
      <c r="G17" s="669">
        <v>24</v>
      </c>
      <c r="H17" s="675">
        <v>1612.0000000000005</v>
      </c>
      <c r="I17" s="676">
        <v>3533.9999999999991</v>
      </c>
      <c r="J17" s="219">
        <v>325</v>
      </c>
      <c r="K17" s="219">
        <v>981.00000000000011</v>
      </c>
    </row>
    <row r="18" spans="2:11" s="219" customFormat="1" ht="15">
      <c r="H18" s="677">
        <f>(H15+H16+H17)/3</f>
        <v>1624.6666666666667</v>
      </c>
      <c r="I18" s="677">
        <f>(I15+I16+I17)/3</f>
        <v>3559.3333333333335</v>
      </c>
      <c r="J18" s="219">
        <f>(J15+J16+J17)/3</f>
        <v>318.33333333333337</v>
      </c>
    </row>
    <row r="19" spans="2:11" s="219" customFormat="1">
      <c r="H19" s="673"/>
    </row>
    <row r="24" spans="2:11">
      <c r="G24" t="s">
        <v>268</v>
      </c>
      <c r="H24" t="s">
        <v>283</v>
      </c>
      <c r="I24" t="s">
        <v>284</v>
      </c>
      <c r="J24">
        <v>15</v>
      </c>
    </row>
    <row r="25" spans="2:11">
      <c r="I25" t="s">
        <v>285</v>
      </c>
      <c r="J25">
        <v>15</v>
      </c>
    </row>
    <row r="26" spans="2:11">
      <c r="I26" t="s">
        <v>286</v>
      </c>
      <c r="J26">
        <v>15</v>
      </c>
    </row>
    <row r="27" spans="2:11">
      <c r="G27" t="s">
        <v>270</v>
      </c>
      <c r="H27" t="s">
        <v>283</v>
      </c>
      <c r="I27" t="s">
        <v>287</v>
      </c>
      <c r="J27">
        <v>15</v>
      </c>
    </row>
    <row r="28" spans="2:11">
      <c r="I28" t="s">
        <v>288</v>
      </c>
      <c r="J28">
        <v>15</v>
      </c>
    </row>
    <row r="29" spans="2:11">
      <c r="I29" t="s">
        <v>289</v>
      </c>
      <c r="J29">
        <v>15</v>
      </c>
    </row>
    <row r="30" spans="2:11">
      <c r="G30" t="s">
        <v>271</v>
      </c>
      <c r="H30" t="s">
        <v>283</v>
      </c>
      <c r="I30" t="s">
        <v>290</v>
      </c>
      <c r="J30">
        <v>15</v>
      </c>
    </row>
    <row r="31" spans="2:11">
      <c r="I31" t="s">
        <v>291</v>
      </c>
      <c r="J31">
        <v>15</v>
      </c>
    </row>
    <row r="32" spans="2:11">
      <c r="I32" t="s">
        <v>292</v>
      </c>
      <c r="J32">
        <v>15</v>
      </c>
    </row>
    <row r="33" spans="7:10" s="219" customFormat="1">
      <c r="G33" s="219" t="s">
        <v>272</v>
      </c>
      <c r="H33" s="219" t="s">
        <v>283</v>
      </c>
      <c r="I33" s="219" t="s">
        <v>293</v>
      </c>
      <c r="J33" s="219">
        <v>15</v>
      </c>
    </row>
    <row r="34" spans="7:10" s="219" customFormat="1">
      <c r="I34" s="219" t="s">
        <v>294</v>
      </c>
      <c r="J34" s="219">
        <v>15</v>
      </c>
    </row>
    <row r="35" spans="7:10" s="219" customFormat="1">
      <c r="I35" s="219" t="s">
        <v>295</v>
      </c>
      <c r="J35" s="219">
        <v>15</v>
      </c>
    </row>
    <row r="36" spans="7:10" s="219" customFormat="1"/>
    <row r="37" spans="7:10" s="219" customFormat="1"/>
    <row r="38" spans="7:10" s="219" customFormat="1"/>
    <row r="39" spans="7:10" s="219" customFormat="1"/>
    <row r="40" spans="7:10" s="219" customFormat="1"/>
    <row r="41" spans="7:10" s="219" customFormat="1"/>
    <row r="42" spans="7:10" s="219" customFormat="1"/>
    <row r="43" spans="7:10" s="219" customFormat="1"/>
    <row r="44" spans="7:10" s="219" customFormat="1"/>
    <row r="54" spans="1:18" ht="15" thickBot="1"/>
    <row r="55" spans="1:18" ht="24.75" thickBot="1">
      <c r="A55" s="1633" t="s">
        <v>94</v>
      </c>
      <c r="B55" s="1634"/>
      <c r="C55" s="1634"/>
      <c r="D55" s="1634"/>
      <c r="E55" s="1634"/>
      <c r="F55" s="1635"/>
      <c r="G55" s="684" t="s">
        <v>308</v>
      </c>
      <c r="H55" s="685" t="s">
        <v>306</v>
      </c>
      <c r="I55" s="686"/>
      <c r="J55" s="1646" t="s">
        <v>94</v>
      </c>
      <c r="K55" s="1647"/>
      <c r="L55" s="1647"/>
      <c r="M55" s="1647"/>
      <c r="N55" s="1647"/>
      <c r="O55" s="1648"/>
      <c r="P55" s="693" t="s">
        <v>308</v>
      </c>
      <c r="Q55" s="694" t="s">
        <v>306</v>
      </c>
      <c r="R55" s="695"/>
    </row>
    <row r="56" spans="1:18" ht="15" thickBot="1">
      <c r="A56" s="1636"/>
      <c r="B56" s="1637"/>
      <c r="C56" s="1637"/>
      <c r="D56" s="1637"/>
      <c r="E56" s="1637"/>
      <c r="F56" s="1638"/>
      <c r="G56" s="687" t="s">
        <v>266</v>
      </c>
      <c r="H56" s="688" t="s">
        <v>266</v>
      </c>
      <c r="I56" s="686"/>
      <c r="J56" s="1649"/>
      <c r="K56" s="1650"/>
      <c r="L56" s="1650"/>
      <c r="M56" s="1650"/>
      <c r="N56" s="1650"/>
      <c r="O56" s="1651"/>
      <c r="P56" s="697" t="s">
        <v>266</v>
      </c>
      <c r="Q56" s="698" t="s">
        <v>266</v>
      </c>
      <c r="R56" s="695"/>
    </row>
    <row r="57" spans="1:18" s="219" customFormat="1" ht="15" thickBot="1">
      <c r="A57" s="1639" t="s">
        <v>267</v>
      </c>
      <c r="B57" s="1641" t="s">
        <v>287</v>
      </c>
      <c r="C57" s="1641" t="s">
        <v>269</v>
      </c>
      <c r="D57" s="1643" t="s">
        <v>268</v>
      </c>
      <c r="E57" s="1643" t="s">
        <v>283</v>
      </c>
      <c r="F57" s="689" t="s">
        <v>284</v>
      </c>
      <c r="G57" s="534">
        <v>3146.9999999999995</v>
      </c>
      <c r="H57" s="536">
        <v>6879.9999999999991</v>
      </c>
      <c r="I57" s="686"/>
      <c r="J57" s="1652" t="s">
        <v>267</v>
      </c>
      <c r="K57" s="1654" t="s">
        <v>285</v>
      </c>
      <c r="L57" s="1654" t="s">
        <v>269</v>
      </c>
      <c r="M57" s="1656" t="s">
        <v>268</v>
      </c>
      <c r="N57" s="1656" t="s">
        <v>283</v>
      </c>
      <c r="O57" s="699" t="s">
        <v>284</v>
      </c>
      <c r="P57" s="700">
        <v>1544.9999999999995</v>
      </c>
      <c r="Q57" s="701">
        <v>3318.9999999999986</v>
      </c>
      <c r="R57" s="695"/>
    </row>
    <row r="58" spans="1:18" s="219" customFormat="1">
      <c r="A58" s="1640"/>
      <c r="B58" s="1642"/>
      <c r="C58" s="1642"/>
      <c r="D58" s="1642"/>
      <c r="E58" s="1642"/>
      <c r="F58" s="690" t="s">
        <v>285</v>
      </c>
      <c r="G58" s="537">
        <v>3146.9999999999995</v>
      </c>
      <c r="H58" s="539">
        <v>6881.0000000000009</v>
      </c>
      <c r="I58" s="686"/>
      <c r="J58" s="1653"/>
      <c r="K58" s="1655"/>
      <c r="L58" s="1655"/>
      <c r="M58" s="1655"/>
      <c r="N58" s="1655"/>
      <c r="O58" s="702" t="s">
        <v>285</v>
      </c>
      <c r="P58" s="703">
        <v>1586.9999999999995</v>
      </c>
      <c r="Q58" s="704">
        <v>3412.0000000000005</v>
      </c>
      <c r="R58" s="695"/>
    </row>
    <row r="59" spans="1:18" s="219" customFormat="1">
      <c r="A59" s="1640"/>
      <c r="B59" s="1642"/>
      <c r="C59" s="1642"/>
      <c r="D59" s="1642"/>
      <c r="E59" s="1642"/>
      <c r="F59" s="690" t="s">
        <v>286</v>
      </c>
      <c r="G59" s="537">
        <v>3146.9999999999995</v>
      </c>
      <c r="H59" s="539">
        <v>6881.0000000000009</v>
      </c>
      <c r="I59" s="686"/>
      <c r="J59" s="1653"/>
      <c r="K59" s="1655"/>
      <c r="L59" s="1655"/>
      <c r="M59" s="1655"/>
      <c r="N59" s="1655"/>
      <c r="O59" s="702" t="s">
        <v>286</v>
      </c>
      <c r="P59" s="703">
        <v>1586.9999999999995</v>
      </c>
      <c r="Q59" s="704">
        <v>3412.0000000000005</v>
      </c>
      <c r="R59" s="695"/>
    </row>
    <row r="60" spans="1:18" s="219" customFormat="1">
      <c r="A60" s="1640"/>
      <c r="B60" s="1642"/>
      <c r="C60" s="1642"/>
      <c r="D60" s="692"/>
      <c r="E60" s="692"/>
      <c r="F60" s="690"/>
      <c r="G60" s="665">
        <f>(G57+G58+G59)/3</f>
        <v>3146.9999999999995</v>
      </c>
      <c r="H60" s="665">
        <f>(H57+H58+H59)/3</f>
        <v>6880.666666666667</v>
      </c>
      <c r="I60" s="686"/>
      <c r="J60" s="1653"/>
      <c r="K60" s="1655"/>
      <c r="L60" s="1655"/>
      <c r="M60" s="1657" t="s">
        <v>270</v>
      </c>
      <c r="N60" s="1657" t="s">
        <v>283</v>
      </c>
      <c r="O60" s="702" t="s">
        <v>287</v>
      </c>
      <c r="P60" s="703">
        <v>1542</v>
      </c>
      <c r="Q60" s="704">
        <v>3331.0000000000009</v>
      </c>
      <c r="R60" s="695"/>
    </row>
    <row r="61" spans="1:18" s="219" customFormat="1">
      <c r="A61" s="1640"/>
      <c r="B61" s="1642"/>
      <c r="C61" s="1642"/>
      <c r="D61" s="1644" t="s">
        <v>270</v>
      </c>
      <c r="E61" s="1644" t="s">
        <v>283</v>
      </c>
      <c r="F61" s="690" t="s">
        <v>287</v>
      </c>
      <c r="G61" s="537">
        <v>3139</v>
      </c>
      <c r="H61" s="539">
        <v>6851.0000000000009</v>
      </c>
      <c r="I61" s="686"/>
      <c r="J61" s="1653"/>
      <c r="K61" s="1655"/>
      <c r="L61" s="1655"/>
      <c r="M61" s="1655"/>
      <c r="N61" s="1655"/>
      <c r="O61" s="702" t="s">
        <v>288</v>
      </c>
      <c r="P61" s="703">
        <v>1597.9999999999993</v>
      </c>
      <c r="Q61" s="704">
        <v>3452.0000000000009</v>
      </c>
      <c r="R61" s="695"/>
    </row>
    <row r="62" spans="1:18" s="219" customFormat="1">
      <c r="A62" s="1640"/>
      <c r="B62" s="1642"/>
      <c r="C62" s="1642"/>
      <c r="D62" s="1642"/>
      <c r="E62" s="1642"/>
      <c r="F62" s="690" t="s">
        <v>288</v>
      </c>
      <c r="G62" s="537">
        <v>3218</v>
      </c>
      <c r="H62" s="539">
        <v>7011.0000000000009</v>
      </c>
      <c r="I62" s="686"/>
      <c r="J62" s="1653"/>
      <c r="K62" s="1655"/>
      <c r="L62" s="1655"/>
      <c r="M62" s="1655"/>
      <c r="N62" s="1655"/>
      <c r="O62" s="702" t="s">
        <v>289</v>
      </c>
      <c r="P62" s="703">
        <v>1565</v>
      </c>
      <c r="Q62" s="704">
        <v>3385</v>
      </c>
      <c r="R62" s="695"/>
    </row>
    <row r="63" spans="1:18" s="219" customFormat="1">
      <c r="A63" s="1640"/>
      <c r="B63" s="1642"/>
      <c r="C63" s="1642"/>
      <c r="D63" s="1642"/>
      <c r="E63" s="1642"/>
      <c r="F63" s="690" t="s">
        <v>289</v>
      </c>
      <c r="G63" s="537">
        <v>3218</v>
      </c>
      <c r="H63" s="539">
        <v>7011.0000000000009</v>
      </c>
      <c r="I63" s="686"/>
      <c r="J63" s="1653"/>
      <c r="K63" s="1655"/>
      <c r="L63" s="1655"/>
      <c r="M63" s="1657" t="s">
        <v>271</v>
      </c>
      <c r="N63" s="1657" t="s">
        <v>283</v>
      </c>
      <c r="O63" s="702" t="s">
        <v>290</v>
      </c>
      <c r="P63" s="703">
        <v>1592</v>
      </c>
      <c r="Q63" s="704">
        <v>3452.0000000000009</v>
      </c>
      <c r="R63" s="695"/>
    </row>
    <row r="64" spans="1:18" s="219" customFormat="1">
      <c r="A64" s="1640"/>
      <c r="B64" s="1642"/>
      <c r="C64" s="1642"/>
      <c r="D64" s="692"/>
      <c r="E64" s="692"/>
      <c r="F64" s="690"/>
      <c r="G64" s="665">
        <f>(G61+G62+G63)/3</f>
        <v>3191.6666666666665</v>
      </c>
      <c r="H64" s="665">
        <f>(H61+H62+H63)/3</f>
        <v>6957.6666666666679</v>
      </c>
      <c r="I64" s="686"/>
      <c r="J64" s="1653"/>
      <c r="K64" s="1655"/>
      <c r="L64" s="1655"/>
      <c r="M64" s="1655"/>
      <c r="N64" s="1655"/>
      <c r="O64" s="702" t="s">
        <v>291</v>
      </c>
      <c r="P64" s="703">
        <v>1565</v>
      </c>
      <c r="Q64" s="704">
        <v>3385</v>
      </c>
      <c r="R64" s="695"/>
    </row>
    <row r="65" spans="1:18" s="219" customFormat="1">
      <c r="A65" s="1640"/>
      <c r="B65" s="1642"/>
      <c r="C65" s="1642"/>
      <c r="D65" s="1644" t="s">
        <v>271</v>
      </c>
      <c r="E65" s="1644" t="s">
        <v>283</v>
      </c>
      <c r="F65" s="690" t="s">
        <v>290</v>
      </c>
      <c r="G65" s="537">
        <v>3218</v>
      </c>
      <c r="H65" s="539">
        <v>7011.0000000000009</v>
      </c>
      <c r="I65" s="686"/>
      <c r="J65" s="1653"/>
      <c r="K65" s="1655"/>
      <c r="L65" s="1655"/>
      <c r="M65" s="1655"/>
      <c r="N65" s="1655"/>
      <c r="O65" s="702" t="s">
        <v>292</v>
      </c>
      <c r="P65" s="703">
        <v>1597.9999999999993</v>
      </c>
      <c r="Q65" s="704">
        <v>3452.0000000000009</v>
      </c>
      <c r="R65" s="695"/>
    </row>
    <row r="66" spans="1:18" s="219" customFormat="1" ht="15" thickBot="1">
      <c r="A66" s="1640"/>
      <c r="B66" s="1642"/>
      <c r="C66" s="1642"/>
      <c r="D66" s="1642"/>
      <c r="E66" s="1642"/>
      <c r="F66" s="690" t="s">
        <v>291</v>
      </c>
      <c r="G66" s="537">
        <v>3218</v>
      </c>
      <c r="H66" s="539">
        <v>7011.0000000000009</v>
      </c>
      <c r="I66" s="686"/>
      <c r="J66" s="1653"/>
      <c r="K66" s="1655"/>
      <c r="L66" s="1655"/>
      <c r="M66" s="1658" t="s">
        <v>272</v>
      </c>
      <c r="N66" s="1658" t="s">
        <v>283</v>
      </c>
      <c r="O66" s="702" t="s">
        <v>293</v>
      </c>
      <c r="P66" s="703">
        <v>1592</v>
      </c>
      <c r="Q66" s="704">
        <v>3432.0000000000005</v>
      </c>
      <c r="R66" s="695"/>
    </row>
    <row r="67" spans="1:18" s="219" customFormat="1">
      <c r="A67" s="1640"/>
      <c r="B67" s="1642"/>
      <c r="C67" s="1642"/>
      <c r="D67" s="1642"/>
      <c r="E67" s="1642"/>
      <c r="F67" s="690" t="s">
        <v>292</v>
      </c>
      <c r="G67" s="537">
        <v>3218</v>
      </c>
      <c r="H67" s="539">
        <v>7011.0000000000009</v>
      </c>
      <c r="I67" s="686"/>
      <c r="J67" s="1653"/>
      <c r="K67" s="1655"/>
      <c r="L67" s="1655"/>
      <c r="M67" s="1655"/>
      <c r="N67" s="1655"/>
      <c r="O67" s="702" t="s">
        <v>294</v>
      </c>
      <c r="P67" s="703">
        <v>1592</v>
      </c>
      <c r="Q67" s="704">
        <v>3452.0000000000009</v>
      </c>
      <c r="R67" s="695"/>
    </row>
    <row r="68" spans="1:18" s="219" customFormat="1" ht="15" thickBot="1">
      <c r="A68" s="1640"/>
      <c r="B68" s="1642"/>
      <c r="C68" s="1642"/>
      <c r="D68" s="692"/>
      <c r="E68" s="692"/>
      <c r="F68" s="690"/>
      <c r="G68" s="537">
        <f>(G65+G66+G67)/3</f>
        <v>3218</v>
      </c>
      <c r="H68" s="537">
        <f>(H65+H66+H67)/3</f>
        <v>7011.0000000000009</v>
      </c>
      <c r="I68" s="686"/>
      <c r="J68" s="1649"/>
      <c r="K68" s="1650"/>
      <c r="L68" s="1650"/>
      <c r="M68" s="1650"/>
      <c r="N68" s="1650"/>
      <c r="O68" s="705" t="s">
        <v>295</v>
      </c>
      <c r="P68" s="706">
        <v>1535.9999999999998</v>
      </c>
      <c r="Q68" s="707">
        <v>3331.0000000000009</v>
      </c>
      <c r="R68" s="695"/>
    </row>
    <row r="69" spans="1:18" s="219" customFormat="1" ht="15" thickBot="1">
      <c r="A69" s="1640"/>
      <c r="B69" s="1642"/>
      <c r="C69" s="1642"/>
      <c r="D69" s="1645" t="s">
        <v>272</v>
      </c>
      <c r="E69" s="1645" t="s">
        <v>283</v>
      </c>
      <c r="F69" s="690" t="s">
        <v>293</v>
      </c>
      <c r="G69" s="537">
        <v>3218</v>
      </c>
      <c r="H69" s="539">
        <v>7011.0000000000009</v>
      </c>
      <c r="I69" s="686"/>
    </row>
    <row r="70" spans="1:18">
      <c r="A70" s="1640"/>
      <c r="B70" s="1642"/>
      <c r="C70" s="1642"/>
      <c r="D70" s="1642"/>
      <c r="E70" s="1642"/>
      <c r="F70" s="690" t="s">
        <v>294</v>
      </c>
      <c r="G70" s="537">
        <v>3218</v>
      </c>
      <c r="H70" s="539">
        <v>7011.0000000000009</v>
      </c>
      <c r="I70" s="686"/>
    </row>
    <row r="71" spans="1:18" ht="15" thickBot="1">
      <c r="A71" s="1636"/>
      <c r="B71" s="1637"/>
      <c r="C71" s="1637"/>
      <c r="D71" s="1637"/>
      <c r="E71" s="1637"/>
      <c r="F71" s="691" t="s">
        <v>295</v>
      </c>
      <c r="G71" s="540">
        <v>3218</v>
      </c>
      <c r="H71" s="542">
        <v>7011.0000000000009</v>
      </c>
      <c r="I71" s="686"/>
    </row>
    <row r="73" spans="1:18" ht="15" thickBot="1"/>
    <row r="74" spans="1:18" ht="24.75" thickBot="1">
      <c r="A74" s="1646" t="s">
        <v>94</v>
      </c>
      <c r="B74" s="1647"/>
      <c r="C74" s="1647"/>
      <c r="D74" s="1647"/>
      <c r="E74" s="1647"/>
      <c r="F74" s="1648"/>
      <c r="G74" s="693" t="s">
        <v>308</v>
      </c>
      <c r="H74" s="694" t="s">
        <v>306</v>
      </c>
      <c r="I74" s="695"/>
    </row>
    <row r="75" spans="1:18" ht="15" thickBot="1">
      <c r="A75" s="1649"/>
      <c r="B75" s="1650"/>
      <c r="C75" s="1650"/>
      <c r="D75" s="1650"/>
      <c r="E75" s="1650"/>
      <c r="F75" s="1651"/>
      <c r="G75" s="697" t="s">
        <v>266</v>
      </c>
      <c r="H75" s="698" t="s">
        <v>266</v>
      </c>
      <c r="I75" s="695"/>
    </row>
    <row r="76" spans="1:18" ht="15" thickBot="1">
      <c r="A76" s="1652" t="s">
        <v>267</v>
      </c>
      <c r="B76" s="1654" t="s">
        <v>285</v>
      </c>
      <c r="C76" s="1654" t="s">
        <v>269</v>
      </c>
      <c r="D76" s="1656" t="s">
        <v>268</v>
      </c>
      <c r="E76" s="708">
        <v>34</v>
      </c>
      <c r="F76" s="699" t="s">
        <v>284</v>
      </c>
      <c r="G76" s="224">
        <v>1544.9999999999995</v>
      </c>
      <c r="H76" s="226">
        <v>3318.9999999999986</v>
      </c>
      <c r="I76" s="695"/>
    </row>
    <row r="77" spans="1:18">
      <c r="A77" s="1653"/>
      <c r="B77" s="1655"/>
      <c r="C77" s="1655"/>
      <c r="D77" s="1655"/>
      <c r="E77" s="709">
        <v>35</v>
      </c>
      <c r="F77" s="702" t="s">
        <v>285</v>
      </c>
      <c r="G77" s="227">
        <v>1586.9999999999995</v>
      </c>
      <c r="H77" s="229">
        <v>3412.0000000000005</v>
      </c>
      <c r="I77" s="695"/>
    </row>
    <row r="78" spans="1:18" s="219" customFormat="1">
      <c r="A78" s="1653"/>
      <c r="B78" s="1655"/>
      <c r="C78" s="1655"/>
      <c r="D78" s="1655"/>
      <c r="E78" s="709">
        <v>35</v>
      </c>
      <c r="F78" s="702" t="s">
        <v>286</v>
      </c>
      <c r="G78" s="227">
        <v>1586.9999999999995</v>
      </c>
      <c r="H78" s="229">
        <v>3412.0000000000005</v>
      </c>
      <c r="I78" s="695"/>
    </row>
    <row r="79" spans="1:18" s="219" customFormat="1">
      <c r="A79" s="1653"/>
      <c r="B79" s="1655"/>
      <c r="C79" s="1655"/>
      <c r="D79" s="712"/>
      <c r="E79" s="709"/>
      <c r="F79" s="702"/>
      <c r="G79" s="227">
        <f>(G76+G77+G78)/3</f>
        <v>1572.9999999999993</v>
      </c>
      <c r="H79" s="227">
        <f>(H76+H77+H78)/3</f>
        <v>3381</v>
      </c>
      <c r="I79" s="695"/>
    </row>
    <row r="80" spans="1:18" s="219" customFormat="1">
      <c r="A80" s="1653"/>
      <c r="B80" s="1655"/>
      <c r="C80" s="1655"/>
      <c r="D80" s="1657" t="s">
        <v>270</v>
      </c>
      <c r="E80" s="710">
        <v>34</v>
      </c>
      <c r="F80" s="702" t="s">
        <v>287</v>
      </c>
      <c r="G80" s="227">
        <v>1542</v>
      </c>
      <c r="H80" s="229">
        <v>3331.0000000000009</v>
      </c>
      <c r="I80" s="695">
        <v>-3</v>
      </c>
    </row>
    <row r="81" spans="1:9" s="219" customFormat="1">
      <c r="A81" s="1653"/>
      <c r="B81" s="1655"/>
      <c r="C81" s="1655"/>
      <c r="D81" s="1655"/>
      <c r="E81" s="709">
        <v>36</v>
      </c>
      <c r="F81" s="702" t="s">
        <v>288</v>
      </c>
      <c r="G81" s="191">
        <v>1597.9999999999993</v>
      </c>
      <c r="H81" s="625">
        <v>3452.0000000000009</v>
      </c>
      <c r="I81" s="695"/>
    </row>
    <row r="82" spans="1:9" s="219" customFormat="1">
      <c r="A82" s="1653"/>
      <c r="B82" s="1655"/>
      <c r="C82" s="1655"/>
      <c r="D82" s="1655"/>
      <c r="E82" s="709">
        <v>35</v>
      </c>
      <c r="F82" s="702" t="s">
        <v>289</v>
      </c>
      <c r="G82" s="227">
        <v>1565</v>
      </c>
      <c r="H82" s="229">
        <v>3385</v>
      </c>
      <c r="I82" s="695"/>
    </row>
    <row r="83" spans="1:9" s="219" customFormat="1">
      <c r="A83" s="1653"/>
      <c r="B83" s="1655"/>
      <c r="C83" s="1655"/>
      <c r="D83" s="712"/>
      <c r="E83" s="709"/>
      <c r="F83" s="702"/>
      <c r="G83" s="665">
        <f>(G80+G81+G82)/3</f>
        <v>1568.333333333333</v>
      </c>
      <c r="H83" s="665">
        <f>(H80+H81+H82)/3</f>
        <v>3389.3333333333339</v>
      </c>
      <c r="I83" s="695"/>
    </row>
    <row r="84" spans="1:9" s="219" customFormat="1">
      <c r="A84" s="1653"/>
      <c r="B84" s="1655"/>
      <c r="C84" s="1655"/>
      <c r="D84" s="1657" t="s">
        <v>271</v>
      </c>
      <c r="E84" s="710">
        <v>36</v>
      </c>
      <c r="F84" s="702" t="s">
        <v>290</v>
      </c>
      <c r="G84" s="227">
        <v>1592</v>
      </c>
      <c r="H84" s="229">
        <v>3452.0000000000009</v>
      </c>
      <c r="I84" s="695"/>
    </row>
    <row r="85" spans="1:9" s="219" customFormat="1">
      <c r="A85" s="1653"/>
      <c r="B85" s="1655"/>
      <c r="C85" s="1655"/>
      <c r="D85" s="1655"/>
      <c r="E85" s="709">
        <v>35</v>
      </c>
      <c r="F85" s="702" t="s">
        <v>291</v>
      </c>
      <c r="G85" s="227">
        <v>1565</v>
      </c>
      <c r="H85" s="229">
        <v>3385</v>
      </c>
      <c r="I85" s="695"/>
    </row>
    <row r="86" spans="1:9" s="219" customFormat="1">
      <c r="A86" s="1653"/>
      <c r="B86" s="1655"/>
      <c r="C86" s="1655"/>
      <c r="D86" s="1655"/>
      <c r="E86" s="709">
        <v>36</v>
      </c>
      <c r="F86" s="702" t="s">
        <v>292</v>
      </c>
      <c r="G86" s="191">
        <v>1598</v>
      </c>
      <c r="H86" s="625">
        <v>3452.0000000000009</v>
      </c>
      <c r="I86" s="695"/>
    </row>
    <row r="87" spans="1:9" s="219" customFormat="1">
      <c r="A87" s="1653"/>
      <c r="B87" s="1655"/>
      <c r="C87" s="1655"/>
      <c r="D87" s="712"/>
      <c r="E87" s="709"/>
      <c r="F87" s="702"/>
      <c r="G87" s="665">
        <f>(G84+G85+G86)/3</f>
        <v>1585</v>
      </c>
      <c r="H87" s="665">
        <f>(H84+H85+H86)/3</f>
        <v>3429.6666666666674</v>
      </c>
      <c r="I87" s="695"/>
    </row>
    <row r="88" spans="1:9" s="219" customFormat="1" ht="15" thickBot="1">
      <c r="A88" s="1653"/>
      <c r="B88" s="1655"/>
      <c r="C88" s="1655"/>
      <c r="D88" s="1658" t="s">
        <v>272</v>
      </c>
      <c r="E88" s="710">
        <v>36</v>
      </c>
      <c r="F88" s="702" t="s">
        <v>293</v>
      </c>
      <c r="G88" s="191">
        <v>1592</v>
      </c>
      <c r="H88" s="625">
        <v>3432.0000000000005</v>
      </c>
      <c r="I88" s="695"/>
    </row>
    <row r="89" spans="1:9" s="219" customFormat="1">
      <c r="A89" s="1653"/>
      <c r="B89" s="1655"/>
      <c r="C89" s="1655"/>
      <c r="D89" s="1655"/>
      <c r="E89" s="709">
        <v>36</v>
      </c>
      <c r="F89" s="702" t="s">
        <v>294</v>
      </c>
      <c r="G89" s="191">
        <v>1592</v>
      </c>
      <c r="H89" s="625">
        <v>3452.0000000000009</v>
      </c>
      <c r="I89" s="695"/>
    </row>
    <row r="90" spans="1:9" s="219" customFormat="1" ht="15" thickBot="1">
      <c r="A90" s="1649"/>
      <c r="B90" s="1650"/>
      <c r="C90" s="1650"/>
      <c r="D90" s="1650"/>
      <c r="E90" s="711">
        <v>34</v>
      </c>
      <c r="F90" s="705" t="s">
        <v>295</v>
      </c>
      <c r="G90" s="230">
        <v>1535.9999999999998</v>
      </c>
      <c r="H90" s="232">
        <v>3331.0000000000009</v>
      </c>
      <c r="I90" s="695"/>
    </row>
    <row r="91" spans="1:9" s="219" customFormat="1">
      <c r="G91" s="713">
        <f>(G90+G89+G88)/3</f>
        <v>1573.3333333333333</v>
      </c>
      <c r="H91" s="713">
        <f>(H90+H89+H88)/3</f>
        <v>3405.0000000000005</v>
      </c>
    </row>
    <row r="92" spans="1:9" s="219" customFormat="1"/>
    <row r="93" spans="1:9" s="219" customFormat="1"/>
    <row r="94" spans="1:9" s="219" customFormat="1"/>
    <row r="95" spans="1:9" s="219" customFormat="1"/>
    <row r="96" spans="1:9" s="219" customFormat="1"/>
    <row r="97" spans="15:15" s="219" customFormat="1">
      <c r="O97" s="695"/>
    </row>
    <row r="98" spans="15:15" s="219" customFormat="1">
      <c r="O98" s="695"/>
    </row>
    <row r="99" spans="15:15">
      <c r="O99" s="695"/>
    </row>
    <row r="100" spans="15:15">
      <c r="O100" s="695"/>
    </row>
    <row r="101" spans="15:15">
      <c r="O101" s="695"/>
    </row>
    <row r="102" spans="15:15">
      <c r="O102" s="695"/>
    </row>
    <row r="103" spans="15:15">
      <c r="O103" s="695"/>
    </row>
    <row r="104" spans="15:15">
      <c r="O104" s="695"/>
    </row>
    <row r="105" spans="15:15">
      <c r="O105" s="695"/>
    </row>
    <row r="106" spans="15:15">
      <c r="O106" s="695"/>
    </row>
    <row r="107" spans="15:15">
      <c r="O107" s="695"/>
    </row>
    <row r="108" spans="15:15">
      <c r="O108" s="695"/>
    </row>
    <row r="109" spans="15:15">
      <c r="O109" s="695"/>
    </row>
    <row r="110" spans="15:15">
      <c r="O110" s="695"/>
    </row>
    <row r="111" spans="15:15">
      <c r="O111" s="695"/>
    </row>
    <row r="112" spans="15:15" s="219" customFormat="1">
      <c r="O112" s="695"/>
    </row>
    <row r="113" spans="15:15" s="219" customFormat="1">
      <c r="O113" s="695"/>
    </row>
    <row r="114" spans="15:15" s="219" customFormat="1">
      <c r="O114" s="695"/>
    </row>
    <row r="115" spans="15:15" s="219" customFormat="1"/>
    <row r="116" spans="15:15" s="219" customFormat="1"/>
    <row r="117" spans="15:15" s="219" customFormat="1"/>
    <row r="118" spans="15:15" s="219" customFormat="1"/>
    <row r="119" spans="15:15" s="219" customFormat="1"/>
    <row r="120" spans="15:15" s="219" customFormat="1"/>
    <row r="121" spans="15:15" s="219" customFormat="1"/>
    <row r="122" spans="15:15" s="219" customFormat="1"/>
    <row r="123" spans="15:15" s="219" customFormat="1"/>
    <row r="136" s="219" customFormat="1"/>
    <row r="137" s="219" customFormat="1"/>
    <row r="138" s="219" customFormat="1"/>
    <row r="139" s="219" customFormat="1"/>
    <row r="140" s="219" customFormat="1"/>
    <row r="141" s="219" customFormat="1"/>
    <row r="142" s="219" customFormat="1"/>
    <row r="143" s="219" customFormat="1"/>
    <row r="144" s="219" customFormat="1"/>
    <row r="145" s="219" customFormat="1"/>
    <row r="146" s="219" customFormat="1"/>
    <row r="147" s="219" customFormat="1"/>
    <row r="148" s="219" customFormat="1"/>
    <row r="149" s="219" customFormat="1"/>
    <row r="150" s="219" customFormat="1"/>
    <row r="151" s="219" customFormat="1"/>
    <row r="152" s="219" customFormat="1"/>
    <row r="153" s="219" customFormat="1"/>
    <row r="154" s="219" customFormat="1"/>
    <row r="155" s="219" customFormat="1"/>
    <row r="156" s="219" customFormat="1"/>
    <row r="157" s="219" customFormat="1"/>
    <row r="158" s="219" customFormat="1"/>
    <row r="159" s="219" customFormat="1"/>
    <row r="172" s="219" customFormat="1"/>
    <row r="173" s="219" customFormat="1"/>
    <row r="174" s="219" customFormat="1"/>
    <row r="175" s="219" customFormat="1"/>
    <row r="176" s="219" customFormat="1"/>
    <row r="177" s="219" customFormat="1"/>
    <row r="178" s="219" customFormat="1"/>
    <row r="179" s="219" customFormat="1"/>
    <row r="180" s="219" customFormat="1"/>
    <row r="181" s="219" customFormat="1"/>
    <row r="182" s="219" customFormat="1"/>
    <row r="183" s="219" customFormat="1"/>
    <row r="184" s="219" customFormat="1"/>
    <row r="185" s="219" customFormat="1"/>
    <row r="186" s="219" customFormat="1"/>
    <row r="187" s="219" customFormat="1"/>
    <row r="188" s="219" customFormat="1"/>
    <row r="189" s="219" customFormat="1"/>
    <row r="190" s="219" customFormat="1"/>
    <row r="191" s="219" customFormat="1"/>
    <row r="192" s="219" customFormat="1"/>
    <row r="193" s="219" customFormat="1"/>
    <row r="194" s="219" customFormat="1"/>
    <row r="195" s="219" customFormat="1"/>
    <row r="208" s="219" customFormat="1"/>
    <row r="209" s="219" customFormat="1"/>
    <row r="210" s="219" customFormat="1"/>
    <row r="211" s="219" customFormat="1"/>
    <row r="212" s="219" customFormat="1"/>
    <row r="213" s="219" customFormat="1"/>
    <row r="214" s="219" customFormat="1"/>
    <row r="215" s="219" customFormat="1"/>
    <row r="216" s="219" customFormat="1"/>
    <row r="217" s="219" customFormat="1"/>
    <row r="218" s="219" customFormat="1"/>
    <row r="231" s="219" customFormat="1"/>
    <row r="232" s="219" customFormat="1"/>
    <row r="233" s="219" customFormat="1"/>
    <row r="234" s="219" customFormat="1"/>
    <row r="235" s="219" customFormat="1"/>
    <row r="236" s="219" customFormat="1"/>
    <row r="237" s="219" customFormat="1"/>
    <row r="238" s="219" customFormat="1"/>
    <row r="239" s="219" customFormat="1"/>
    <row r="240" s="219" customFormat="1"/>
    <row r="241" s="219" customFormat="1"/>
    <row r="242" s="219" customFormat="1"/>
    <row r="255" s="219" customFormat="1"/>
    <row r="256" s="219" customFormat="1"/>
    <row r="257" s="219" customFormat="1"/>
    <row r="258" s="219" customFormat="1"/>
    <row r="259" s="219" customFormat="1"/>
    <row r="260" s="219" customFormat="1"/>
    <row r="261" s="219" customFormat="1"/>
    <row r="262" s="219" customFormat="1"/>
    <row r="263" s="219" customFormat="1"/>
    <row r="264" s="219" customFormat="1"/>
    <row r="265" s="219" customFormat="1"/>
    <row r="266" s="219" customFormat="1"/>
    <row r="279" s="219" customFormat="1"/>
    <row r="280" s="219" customFormat="1"/>
    <row r="281" s="219" customFormat="1"/>
    <row r="282" s="219" customFormat="1"/>
    <row r="283" s="219" customFormat="1"/>
    <row r="284" s="219" customFormat="1"/>
    <row r="285" s="219" customFormat="1"/>
    <row r="286" s="219" customFormat="1"/>
    <row r="287" s="219" customFormat="1"/>
    <row r="288" s="219" customFormat="1"/>
    <row r="289" s="219" customFormat="1"/>
    <row r="290" s="219" customFormat="1"/>
    <row r="303" s="219" customFormat="1"/>
    <row r="304" s="219" customFormat="1"/>
    <row r="305" s="219" customFormat="1"/>
    <row r="306" s="219" customFormat="1"/>
    <row r="307" s="219" customFormat="1"/>
    <row r="308" s="219" customFormat="1"/>
    <row r="309" s="219" customFormat="1"/>
    <row r="310" s="219" customFormat="1"/>
    <row r="311" s="219" customFormat="1"/>
    <row r="312" s="219" customFormat="1"/>
    <row r="313" s="219" customFormat="1"/>
    <row r="314" s="219" customFormat="1"/>
    <row r="327" s="219" customFormat="1"/>
    <row r="328" s="219" customFormat="1"/>
    <row r="329" s="219" customFormat="1"/>
    <row r="330" s="219" customFormat="1"/>
    <row r="331" s="219" customFormat="1"/>
    <row r="332" s="219" customFormat="1"/>
    <row r="333" s="219" customFormat="1"/>
    <row r="334" s="219" customFormat="1"/>
    <row r="335" s="219" customFormat="1"/>
    <row r="336" s="219" customFormat="1"/>
    <row r="337" s="219" customFormat="1"/>
    <row r="338" s="219" customFormat="1"/>
    <row r="351" s="219" customFormat="1"/>
    <row r="352" s="219" customFormat="1"/>
    <row r="353" s="219" customFormat="1"/>
    <row r="354" s="219" customFormat="1"/>
    <row r="355" s="219" customFormat="1"/>
    <row r="356" s="219" customFormat="1"/>
    <row r="357" s="219" customFormat="1"/>
    <row r="358" s="219" customFormat="1"/>
    <row r="359" s="219" customFormat="1"/>
    <row r="372" s="219" customFormat="1"/>
    <row r="373" s="219" customFormat="1"/>
    <row r="374" s="219" customFormat="1"/>
    <row r="375" s="219" customFormat="1"/>
    <row r="376" s="219" customFormat="1"/>
    <row r="377" s="219" customFormat="1"/>
    <row r="378" s="219" customFormat="1"/>
    <row r="379" s="219" customFormat="1"/>
    <row r="380" s="219" customFormat="1"/>
    <row r="381" s="219" customFormat="1"/>
    <row r="382" s="219" customFormat="1"/>
    <row r="383" s="219" customFormat="1"/>
    <row r="396" s="219" customFormat="1"/>
    <row r="397" s="219" customFormat="1"/>
    <row r="398" s="219" customFormat="1"/>
    <row r="399" s="219" customFormat="1"/>
    <row r="400" s="219" customFormat="1"/>
    <row r="401" s="219" customFormat="1"/>
    <row r="402" s="219" customFormat="1"/>
    <row r="403" s="219" customFormat="1"/>
    <row r="404" s="219" customFormat="1"/>
    <row r="405" s="219" customFormat="1"/>
    <row r="406" s="219" customFormat="1"/>
    <row r="407" s="219" customFormat="1"/>
  </sheetData>
  <mergeCells count="42">
    <mergeCell ref="A74:F75"/>
    <mergeCell ref="A76:A90"/>
    <mergeCell ref="B76:B90"/>
    <mergeCell ref="C76:C90"/>
    <mergeCell ref="D76:D78"/>
    <mergeCell ref="D80:D82"/>
    <mergeCell ref="D84:D86"/>
    <mergeCell ref="D88:D90"/>
    <mergeCell ref="J55:O56"/>
    <mergeCell ref="J57:J68"/>
    <mergeCell ref="K57:K68"/>
    <mergeCell ref="L57:L68"/>
    <mergeCell ref="M57:M59"/>
    <mergeCell ref="N57:N59"/>
    <mergeCell ref="M60:M62"/>
    <mergeCell ref="N60:N62"/>
    <mergeCell ref="M63:M65"/>
    <mergeCell ref="N63:N65"/>
    <mergeCell ref="M66:M68"/>
    <mergeCell ref="N66:N68"/>
    <mergeCell ref="A55:F56"/>
    <mergeCell ref="A57:A71"/>
    <mergeCell ref="B57:B71"/>
    <mergeCell ref="C57:C71"/>
    <mergeCell ref="D57:D59"/>
    <mergeCell ref="E57:E59"/>
    <mergeCell ref="D61:D63"/>
    <mergeCell ref="E61:E63"/>
    <mergeCell ref="D65:D67"/>
    <mergeCell ref="E65:E67"/>
    <mergeCell ref="D69:D71"/>
    <mergeCell ref="E69:E71"/>
    <mergeCell ref="B3:B17"/>
    <mergeCell ref="C3:C17"/>
    <mergeCell ref="D15:D17"/>
    <mergeCell ref="E15:E17"/>
    <mergeCell ref="D3:D6"/>
    <mergeCell ref="E3:E6"/>
    <mergeCell ref="D7:D9"/>
    <mergeCell ref="E7:E9"/>
    <mergeCell ref="D11:D13"/>
    <mergeCell ref="E11:E13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O216"/>
  <sheetViews>
    <sheetView rightToLeft="1" workbookViewId="0">
      <selection sqref="A1:O27"/>
    </sheetView>
  </sheetViews>
  <sheetFormatPr defaultRowHeight="14.25"/>
  <cols>
    <col min="5" max="5" width="9.375" bestFit="1" customWidth="1"/>
    <col min="6" max="6" width="9.25" bestFit="1" customWidth="1"/>
    <col min="7" max="9" width="9.375" bestFit="1" customWidth="1"/>
    <col min="10" max="10" width="9.25" bestFit="1" customWidth="1"/>
    <col min="11" max="12" width="9.5" bestFit="1" customWidth="1"/>
    <col min="13" max="14" width="9.25" bestFit="1" customWidth="1"/>
  </cols>
  <sheetData>
    <row r="1" spans="1:15" ht="24.75" thickBot="1">
      <c r="A1" s="1646" t="s">
        <v>94</v>
      </c>
      <c r="B1" s="1647"/>
      <c r="C1" s="1647"/>
      <c r="D1" s="1648"/>
      <c r="E1" s="693" t="s">
        <v>256</v>
      </c>
      <c r="F1" s="722" t="s">
        <v>257</v>
      </c>
      <c r="G1" s="722" t="s">
        <v>258</v>
      </c>
      <c r="H1" s="722" t="s">
        <v>259</v>
      </c>
      <c r="I1" s="722" t="s">
        <v>260</v>
      </c>
      <c r="J1" s="722" t="s">
        <v>261</v>
      </c>
      <c r="K1" s="722" t="s">
        <v>262</v>
      </c>
      <c r="L1" s="722" t="s">
        <v>263</v>
      </c>
      <c r="M1" s="722" t="s">
        <v>264</v>
      </c>
      <c r="N1" s="694" t="s">
        <v>265</v>
      </c>
    </row>
    <row r="2" spans="1:15" ht="15" thickBot="1">
      <c r="A2" s="1649"/>
      <c r="B2" s="1650"/>
      <c r="C2" s="1650"/>
      <c r="D2" s="1651"/>
      <c r="E2" s="697" t="s">
        <v>266</v>
      </c>
      <c r="F2" s="723" t="s">
        <v>266</v>
      </c>
      <c r="G2" s="723" t="s">
        <v>266</v>
      </c>
      <c r="H2" s="723" t="s">
        <v>266</v>
      </c>
      <c r="I2" s="723" t="s">
        <v>266</v>
      </c>
      <c r="J2" s="723" t="s">
        <v>266</v>
      </c>
      <c r="K2" s="723" t="s">
        <v>266</v>
      </c>
      <c r="L2" s="723" t="s">
        <v>266</v>
      </c>
      <c r="M2" s="723" t="s">
        <v>266</v>
      </c>
      <c r="N2" s="698" t="s">
        <v>266</v>
      </c>
    </row>
    <row r="3" spans="1:15" ht="15" thickBot="1">
      <c r="A3" s="696"/>
      <c r="B3" s="712"/>
      <c r="C3" s="712"/>
      <c r="D3" s="724"/>
      <c r="E3" s="221">
        <f>E4+E5+E6+E7</f>
        <v>54437</v>
      </c>
      <c r="F3" s="221">
        <f t="shared" ref="F3:N3" si="0">F4+F5+F6+F7</f>
        <v>6338.0000000000018</v>
      </c>
      <c r="G3" s="221">
        <f t="shared" si="0"/>
        <v>67646</v>
      </c>
      <c r="H3" s="221">
        <f t="shared" si="0"/>
        <v>58381</v>
      </c>
      <c r="I3" s="221">
        <f t="shared" si="0"/>
        <v>59568</v>
      </c>
      <c r="J3" s="221">
        <f t="shared" si="0"/>
        <v>14375</v>
      </c>
      <c r="K3" s="221">
        <f t="shared" si="0"/>
        <v>195280</v>
      </c>
      <c r="L3" s="221">
        <f t="shared" si="0"/>
        <v>122198</v>
      </c>
      <c r="M3" s="221">
        <f t="shared" si="0"/>
        <v>26899.999999999996</v>
      </c>
      <c r="N3" s="221">
        <f t="shared" si="0"/>
        <v>5224.0000000000009</v>
      </c>
      <c r="O3" s="41">
        <f>SUM(E3:N3)</f>
        <v>610347</v>
      </c>
    </row>
    <row r="4" spans="1:15" ht="15" thickBot="1">
      <c r="A4" s="696"/>
      <c r="B4" s="712"/>
      <c r="C4" s="712"/>
      <c r="D4" s="699" t="s">
        <v>268</v>
      </c>
      <c r="E4" s="221">
        <f>E9+E14+E19+E24</f>
        <v>13042</v>
      </c>
      <c r="F4" s="221">
        <f t="shared" ref="F4:N4" si="1">F9+F14+F19+F24</f>
        <v>910.00000000000045</v>
      </c>
      <c r="G4" s="221">
        <f t="shared" si="1"/>
        <v>10734</v>
      </c>
      <c r="H4" s="221">
        <f t="shared" si="1"/>
        <v>14321.999999999995</v>
      </c>
      <c r="I4" s="221">
        <f t="shared" si="1"/>
        <v>15612.000000000004</v>
      </c>
      <c r="J4" s="221">
        <f t="shared" si="1"/>
        <v>4082</v>
      </c>
      <c r="K4" s="221">
        <f t="shared" si="1"/>
        <v>52840.000000000015</v>
      </c>
      <c r="L4" s="221">
        <f t="shared" si="1"/>
        <v>31502.999999999993</v>
      </c>
      <c r="M4" s="221">
        <f t="shared" si="1"/>
        <v>4112</v>
      </c>
      <c r="N4" s="221">
        <f t="shared" si="1"/>
        <v>2349.0000000000009</v>
      </c>
      <c r="O4" s="41">
        <f t="shared" ref="O4:O27" si="2">SUM(E4:N4)</f>
        <v>149506</v>
      </c>
    </row>
    <row r="5" spans="1:15" ht="15" thickBot="1">
      <c r="A5" s="696"/>
      <c r="B5" s="712"/>
      <c r="C5" s="712"/>
      <c r="D5" s="702" t="s">
        <v>270</v>
      </c>
      <c r="E5" s="221">
        <f>E10+E15+E20+E25</f>
        <v>15021.000000000004</v>
      </c>
      <c r="F5" s="221">
        <f t="shared" ref="F5:N5" si="3">F10+F15+F20+F25</f>
        <v>3760.0000000000014</v>
      </c>
      <c r="G5" s="221">
        <f t="shared" si="3"/>
        <v>17552</v>
      </c>
      <c r="H5" s="221">
        <f t="shared" si="3"/>
        <v>22661.000000000007</v>
      </c>
      <c r="I5" s="221">
        <f t="shared" si="3"/>
        <v>20068</v>
      </c>
      <c r="J5" s="221">
        <f t="shared" si="3"/>
        <v>4973</v>
      </c>
      <c r="K5" s="221">
        <f t="shared" si="3"/>
        <v>73316.999999999971</v>
      </c>
      <c r="L5" s="221">
        <f t="shared" si="3"/>
        <v>43193</v>
      </c>
      <c r="M5" s="221">
        <f t="shared" si="3"/>
        <v>5428.0000000000027</v>
      </c>
      <c r="N5" s="221">
        <f t="shared" si="3"/>
        <v>1109.9999999999995</v>
      </c>
      <c r="O5" s="41">
        <f t="shared" si="2"/>
        <v>207082.99999999997</v>
      </c>
    </row>
    <row r="6" spans="1:15" ht="15" thickBot="1">
      <c r="A6" s="696"/>
      <c r="B6" s="712"/>
      <c r="C6" s="712"/>
      <c r="D6" s="702" t="s">
        <v>271</v>
      </c>
      <c r="E6" s="221">
        <f>E11+E16+E21+E26</f>
        <v>11199.999999999996</v>
      </c>
      <c r="F6" s="221">
        <f t="shared" ref="F6:N6" si="4">F11+F16+F21+F26</f>
        <v>941.00000000000045</v>
      </c>
      <c r="G6" s="221">
        <f t="shared" si="4"/>
        <v>17081.999999999996</v>
      </c>
      <c r="H6" s="221">
        <f t="shared" si="4"/>
        <v>5519.9999999999991</v>
      </c>
      <c r="I6" s="221">
        <f t="shared" si="4"/>
        <v>10385.999999999998</v>
      </c>
      <c r="J6" s="221">
        <f t="shared" si="4"/>
        <v>1574.9999999999993</v>
      </c>
      <c r="K6" s="221">
        <f t="shared" si="4"/>
        <v>28291.000000000004</v>
      </c>
      <c r="L6" s="221">
        <f t="shared" si="4"/>
        <v>23681</v>
      </c>
      <c r="M6" s="221">
        <f t="shared" si="4"/>
        <v>2097.9999999999977</v>
      </c>
      <c r="N6" s="221">
        <f t="shared" si="4"/>
        <v>453.00000000000028</v>
      </c>
      <c r="O6" s="41">
        <f t="shared" si="2"/>
        <v>101227</v>
      </c>
    </row>
    <row r="7" spans="1:15" ht="15" thickBot="1">
      <c r="A7" s="696"/>
      <c r="B7" s="712"/>
      <c r="C7" s="712"/>
      <c r="D7" s="702" t="s">
        <v>272</v>
      </c>
      <c r="E7" s="221">
        <f>E12+E17+E22+E27</f>
        <v>15174.000000000002</v>
      </c>
      <c r="F7" s="221">
        <f t="shared" ref="F7:N7" si="5">F12+F17+F22+F27</f>
        <v>726.99999999999977</v>
      </c>
      <c r="G7" s="221">
        <f t="shared" si="5"/>
        <v>22277.999999999993</v>
      </c>
      <c r="H7" s="221">
        <f t="shared" si="5"/>
        <v>15877.999999999998</v>
      </c>
      <c r="I7" s="221">
        <f t="shared" si="5"/>
        <v>13502.000000000004</v>
      </c>
      <c r="J7" s="221">
        <f t="shared" si="5"/>
        <v>3745</v>
      </c>
      <c r="K7" s="221">
        <f t="shared" si="5"/>
        <v>40832.000000000015</v>
      </c>
      <c r="L7" s="221">
        <f t="shared" si="5"/>
        <v>23820.999999999996</v>
      </c>
      <c r="M7" s="221">
        <f t="shared" si="5"/>
        <v>15261.999999999995</v>
      </c>
      <c r="N7" s="221">
        <f t="shared" si="5"/>
        <v>1311.9999999999998</v>
      </c>
      <c r="O7" s="41">
        <f t="shared" si="2"/>
        <v>152531</v>
      </c>
    </row>
    <row r="8" spans="1:15" ht="15" thickBot="1">
      <c r="A8" s="696"/>
      <c r="B8" s="712"/>
      <c r="C8" s="712"/>
      <c r="D8" s="724"/>
      <c r="E8" s="725">
        <f>E9+E10+E11+E12</f>
        <v>7304.0000000000018</v>
      </c>
      <c r="F8" s="725">
        <f t="shared" ref="F8:N8" si="6">F9+F10+F11+F12</f>
        <v>395</v>
      </c>
      <c r="G8" s="725">
        <f t="shared" si="6"/>
        <v>16878.000000000004</v>
      </c>
      <c r="H8" s="725">
        <f t="shared" si="6"/>
        <v>60.000000000000014</v>
      </c>
      <c r="I8" s="725">
        <f t="shared" si="6"/>
        <v>545.99999999999989</v>
      </c>
      <c r="J8" s="725">
        <f t="shared" si="6"/>
        <v>177.00000000000006</v>
      </c>
      <c r="K8" s="725">
        <f t="shared" si="6"/>
        <v>3508.9999999999991</v>
      </c>
      <c r="L8" s="725">
        <f t="shared" si="6"/>
        <v>217.00000000000003</v>
      </c>
      <c r="M8" s="725">
        <f t="shared" si="6"/>
        <v>5</v>
      </c>
      <c r="N8" s="725">
        <f t="shared" si="6"/>
        <v>71</v>
      </c>
      <c r="O8" s="41">
        <f t="shared" si="2"/>
        <v>29162.000000000007</v>
      </c>
    </row>
    <row r="9" spans="1:15" ht="15" thickBot="1">
      <c r="A9" s="1652" t="s">
        <v>267</v>
      </c>
      <c r="B9" s="1656" t="s">
        <v>268</v>
      </c>
      <c r="C9" s="1656" t="s">
        <v>269</v>
      </c>
      <c r="D9" s="699" t="s">
        <v>268</v>
      </c>
      <c r="E9" s="224">
        <v>1658.9999999999998</v>
      </c>
      <c r="F9" s="225">
        <v>100.00000000000001</v>
      </c>
      <c r="G9" s="225">
        <v>2090</v>
      </c>
      <c r="H9" s="225">
        <v>24</v>
      </c>
      <c r="I9" s="225">
        <v>113.99999999999999</v>
      </c>
      <c r="J9" s="225">
        <v>57.000000000000007</v>
      </c>
      <c r="K9" s="225">
        <v>842.99999999999989</v>
      </c>
      <c r="L9" s="225">
        <v>32.000000000000007</v>
      </c>
      <c r="M9" s="225">
        <v>0</v>
      </c>
      <c r="N9" s="226">
        <v>27.999999999999996</v>
      </c>
      <c r="O9" s="41">
        <f t="shared" si="2"/>
        <v>4947</v>
      </c>
    </row>
    <row r="10" spans="1:15">
      <c r="A10" s="1653"/>
      <c r="B10" s="1655"/>
      <c r="C10" s="1655"/>
      <c r="D10" s="702" t="s">
        <v>270</v>
      </c>
      <c r="E10" s="227">
        <v>2458.0000000000009</v>
      </c>
      <c r="F10" s="228">
        <v>130.00000000000006</v>
      </c>
      <c r="G10" s="228">
        <v>5175.0000000000055</v>
      </c>
      <c r="H10" s="228">
        <v>0</v>
      </c>
      <c r="I10" s="228">
        <v>193.99999999999997</v>
      </c>
      <c r="J10" s="228">
        <v>24.000000000000007</v>
      </c>
      <c r="K10" s="228">
        <v>953.99999999999966</v>
      </c>
      <c r="L10" s="228">
        <v>103.00000000000001</v>
      </c>
      <c r="M10" s="228">
        <v>2</v>
      </c>
      <c r="N10" s="229">
        <v>16</v>
      </c>
      <c r="O10" s="41">
        <f t="shared" si="2"/>
        <v>9056.0000000000055</v>
      </c>
    </row>
    <row r="11" spans="1:15">
      <c r="A11" s="1653"/>
      <c r="B11" s="1655"/>
      <c r="C11" s="1655"/>
      <c r="D11" s="702" t="s">
        <v>271</v>
      </c>
      <c r="E11" s="227">
        <v>1887.9999999999998</v>
      </c>
      <c r="F11" s="228">
        <v>55.000000000000007</v>
      </c>
      <c r="G11" s="228">
        <v>4909.0000000000009</v>
      </c>
      <c r="H11" s="228">
        <v>16.000000000000011</v>
      </c>
      <c r="I11" s="228">
        <v>102.00000000000001</v>
      </c>
      <c r="J11" s="228">
        <v>22</v>
      </c>
      <c r="K11" s="228">
        <v>395.99999999999989</v>
      </c>
      <c r="L11" s="228">
        <v>47.999999999999993</v>
      </c>
      <c r="M11" s="228">
        <v>0</v>
      </c>
      <c r="N11" s="229">
        <v>9.9999999999999982</v>
      </c>
      <c r="O11" s="41">
        <f t="shared" si="2"/>
        <v>7446.0000000000009</v>
      </c>
    </row>
    <row r="12" spans="1:15">
      <c r="A12" s="1653"/>
      <c r="B12" s="1655"/>
      <c r="C12" s="1655"/>
      <c r="D12" s="702" t="s">
        <v>272</v>
      </c>
      <c r="E12" s="227">
        <v>1299.0000000000009</v>
      </c>
      <c r="F12" s="228">
        <v>109.99999999999993</v>
      </c>
      <c r="G12" s="228">
        <v>4703.9999999999973</v>
      </c>
      <c r="H12" s="228">
        <v>20.000000000000004</v>
      </c>
      <c r="I12" s="228">
        <v>135.99999999999991</v>
      </c>
      <c r="J12" s="228">
        <v>74.000000000000028</v>
      </c>
      <c r="K12" s="228">
        <v>1315.9999999999998</v>
      </c>
      <c r="L12" s="228">
        <v>33.999999999999993</v>
      </c>
      <c r="M12" s="228">
        <v>3</v>
      </c>
      <c r="N12" s="229">
        <v>16.999999999999993</v>
      </c>
      <c r="O12" s="41">
        <f t="shared" si="2"/>
        <v>7712.9999999999982</v>
      </c>
    </row>
    <row r="13" spans="1:15">
      <c r="A13" s="1653"/>
      <c r="B13" s="712"/>
      <c r="C13" s="712"/>
      <c r="D13" s="702"/>
      <c r="E13" s="665">
        <f>E14+E15+E16+E17</f>
        <v>34369</v>
      </c>
      <c r="F13" s="665">
        <f t="shared" ref="F13:N13" si="7">F14+F15+F16+F17</f>
        <v>1597.0000000000002</v>
      </c>
      <c r="G13" s="665">
        <f t="shared" si="7"/>
        <v>17563.999999999989</v>
      </c>
      <c r="H13" s="665">
        <f t="shared" si="7"/>
        <v>9797.9999999999982</v>
      </c>
      <c r="I13" s="665">
        <f t="shared" si="7"/>
        <v>7652.0000000000009</v>
      </c>
      <c r="J13" s="665">
        <f t="shared" si="7"/>
        <v>1270.9999999999998</v>
      </c>
      <c r="K13" s="665">
        <f t="shared" si="7"/>
        <v>15727.999999999996</v>
      </c>
      <c r="L13" s="665">
        <f t="shared" si="7"/>
        <v>64.999999999999972</v>
      </c>
      <c r="M13" s="665">
        <f t="shared" si="7"/>
        <v>188.99999999999994</v>
      </c>
      <c r="N13" s="665">
        <f t="shared" si="7"/>
        <v>962.99999999999977</v>
      </c>
      <c r="O13" s="41">
        <f t="shared" si="2"/>
        <v>89195.999999999985</v>
      </c>
    </row>
    <row r="14" spans="1:15">
      <c r="A14" s="1653"/>
      <c r="B14" s="1657" t="s">
        <v>270</v>
      </c>
      <c r="C14" s="1657" t="s">
        <v>269</v>
      </c>
      <c r="D14" s="702" t="s">
        <v>268</v>
      </c>
      <c r="E14" s="227">
        <v>8511.0000000000018</v>
      </c>
      <c r="F14" s="228">
        <v>436.00000000000017</v>
      </c>
      <c r="G14" s="228">
        <v>2390.9999999999995</v>
      </c>
      <c r="H14" s="228">
        <v>5443.9999999999973</v>
      </c>
      <c r="I14" s="228">
        <v>1837.0000000000005</v>
      </c>
      <c r="J14" s="228">
        <v>138</v>
      </c>
      <c r="K14" s="228">
        <v>3422.9999999999995</v>
      </c>
      <c r="L14" s="228">
        <v>3.9999999999999982</v>
      </c>
      <c r="M14" s="228">
        <v>28</v>
      </c>
      <c r="N14" s="229">
        <v>93</v>
      </c>
      <c r="O14" s="41">
        <f t="shared" si="2"/>
        <v>22305</v>
      </c>
    </row>
    <row r="15" spans="1:15">
      <c r="A15" s="1653"/>
      <c r="B15" s="1655"/>
      <c r="C15" s="1655"/>
      <c r="D15" s="702" t="s">
        <v>270</v>
      </c>
      <c r="E15" s="227">
        <v>9794.0000000000018</v>
      </c>
      <c r="F15" s="228">
        <v>616.99999999999989</v>
      </c>
      <c r="G15" s="228">
        <v>5242.9999999999991</v>
      </c>
      <c r="H15" s="228">
        <v>2748.0000000000009</v>
      </c>
      <c r="I15" s="228">
        <v>3347.0000000000005</v>
      </c>
      <c r="J15" s="228">
        <v>570</v>
      </c>
      <c r="K15" s="228">
        <v>6507.9999999999982</v>
      </c>
      <c r="L15" s="228">
        <v>41.999999999999972</v>
      </c>
      <c r="M15" s="228">
        <v>63</v>
      </c>
      <c r="N15" s="229">
        <v>195.99999999999997</v>
      </c>
      <c r="O15" s="41">
        <f t="shared" si="2"/>
        <v>29128</v>
      </c>
    </row>
    <row r="16" spans="1:15">
      <c r="A16" s="1653"/>
      <c r="B16" s="1655"/>
      <c r="C16" s="1655"/>
      <c r="D16" s="702" t="s">
        <v>271</v>
      </c>
      <c r="E16" s="227">
        <v>6821.9999999999973</v>
      </c>
      <c r="F16" s="228">
        <v>247.00000000000014</v>
      </c>
      <c r="G16" s="228">
        <v>5512.9999999999955</v>
      </c>
      <c r="H16" s="228">
        <v>302.00000000000006</v>
      </c>
      <c r="I16" s="228">
        <v>930.99999999999932</v>
      </c>
      <c r="J16" s="228">
        <v>191</v>
      </c>
      <c r="K16" s="228">
        <v>2154.9999999999986</v>
      </c>
      <c r="L16" s="228">
        <v>2.9999999999999987</v>
      </c>
      <c r="M16" s="228">
        <v>78.999999999999957</v>
      </c>
      <c r="N16" s="229">
        <v>99.000000000000043</v>
      </c>
      <c r="O16" s="41">
        <f t="shared" si="2"/>
        <v>16341.999999999991</v>
      </c>
    </row>
    <row r="17" spans="1:15">
      <c r="A17" s="1653"/>
      <c r="B17" s="1655"/>
      <c r="C17" s="1655"/>
      <c r="D17" s="702" t="s">
        <v>272</v>
      </c>
      <c r="E17" s="227">
        <v>9241.9999999999982</v>
      </c>
      <c r="F17" s="228">
        <v>296.99999999999994</v>
      </c>
      <c r="G17" s="228">
        <v>4416.9999999999973</v>
      </c>
      <c r="H17" s="228">
        <v>1304.0000000000002</v>
      </c>
      <c r="I17" s="228">
        <v>1537.0000000000009</v>
      </c>
      <c r="J17" s="228">
        <v>371.99999999999983</v>
      </c>
      <c r="K17" s="228">
        <v>3642.0000000000005</v>
      </c>
      <c r="L17" s="228">
        <v>15.999999999999998</v>
      </c>
      <c r="M17" s="228">
        <v>18.999999999999996</v>
      </c>
      <c r="N17" s="229">
        <v>574.99999999999977</v>
      </c>
      <c r="O17" s="41">
        <f t="shared" si="2"/>
        <v>21420.999999999996</v>
      </c>
    </row>
    <row r="18" spans="1:15">
      <c r="A18" s="1653"/>
      <c r="B18" s="712"/>
      <c r="C18" s="712"/>
      <c r="D18" s="702"/>
      <c r="E18" s="665">
        <f>E19+E20+E21+E22</f>
        <v>941.00000000000091</v>
      </c>
      <c r="F18" s="665">
        <f t="shared" ref="F18:N18" si="8">F19+F20+F21+F22</f>
        <v>1301.0000000000005</v>
      </c>
      <c r="G18" s="665">
        <f t="shared" si="8"/>
        <v>12516</v>
      </c>
      <c r="H18" s="665">
        <f t="shared" si="8"/>
        <v>8386</v>
      </c>
      <c r="I18" s="665">
        <f t="shared" si="8"/>
        <v>38869</v>
      </c>
      <c r="J18" s="665">
        <f t="shared" si="8"/>
        <v>5930.0000000000009</v>
      </c>
      <c r="K18" s="665">
        <f t="shared" si="8"/>
        <v>79904.999999999971</v>
      </c>
      <c r="L18" s="665">
        <f t="shared" si="8"/>
        <v>20721.000000000004</v>
      </c>
      <c r="M18" s="665">
        <f t="shared" si="8"/>
        <v>7451</v>
      </c>
      <c r="N18" s="665">
        <f t="shared" si="8"/>
        <v>1582</v>
      </c>
      <c r="O18" s="41">
        <f t="shared" si="2"/>
        <v>177601.99999999997</v>
      </c>
    </row>
    <row r="19" spans="1:15">
      <c r="A19" s="1653"/>
      <c r="B19" s="1657" t="s">
        <v>271</v>
      </c>
      <c r="C19" s="1657" t="s">
        <v>269</v>
      </c>
      <c r="D19" s="702" t="s">
        <v>268</v>
      </c>
      <c r="E19" s="227">
        <v>124.00000000000006</v>
      </c>
      <c r="F19" s="228">
        <v>282.00000000000017</v>
      </c>
      <c r="G19" s="228">
        <v>2079</v>
      </c>
      <c r="H19" s="228">
        <v>2381.0000000000005</v>
      </c>
      <c r="I19" s="228">
        <v>10620.000000000004</v>
      </c>
      <c r="J19" s="228">
        <v>2413.9999999999995</v>
      </c>
      <c r="K19" s="228">
        <v>20994.999999999978</v>
      </c>
      <c r="L19" s="228">
        <v>6879.0000000000018</v>
      </c>
      <c r="M19" s="228">
        <v>2277.9999999999995</v>
      </c>
      <c r="N19" s="229">
        <v>291.99999999999989</v>
      </c>
      <c r="O19" s="41">
        <f t="shared" si="2"/>
        <v>48343.999999999985</v>
      </c>
    </row>
    <row r="20" spans="1:15">
      <c r="A20" s="1653"/>
      <c r="B20" s="1655"/>
      <c r="C20" s="1655"/>
      <c r="D20" s="702" t="s">
        <v>270</v>
      </c>
      <c r="E20" s="227">
        <v>60.000000000000007</v>
      </c>
      <c r="F20" s="228">
        <v>251.00000000000006</v>
      </c>
      <c r="G20" s="228">
        <v>2684.0000000000005</v>
      </c>
      <c r="H20" s="228">
        <v>1635.9999999999991</v>
      </c>
      <c r="I20" s="228">
        <v>12227</v>
      </c>
      <c r="J20" s="228">
        <v>1678.0000000000009</v>
      </c>
      <c r="K20" s="228">
        <v>31789.999999999996</v>
      </c>
      <c r="L20" s="228">
        <v>6841.9999999999964</v>
      </c>
      <c r="M20" s="228">
        <v>3490.0000000000018</v>
      </c>
      <c r="N20" s="229">
        <v>475.99999999999994</v>
      </c>
      <c r="O20" s="41">
        <f t="shared" si="2"/>
        <v>61134</v>
      </c>
    </row>
    <row r="21" spans="1:15">
      <c r="A21" s="1653"/>
      <c r="B21" s="1655"/>
      <c r="C21" s="1655"/>
      <c r="D21" s="702" t="s">
        <v>271</v>
      </c>
      <c r="E21" s="227">
        <v>5.9999999999999991</v>
      </c>
      <c r="F21" s="228">
        <v>531.00000000000034</v>
      </c>
      <c r="G21" s="228">
        <v>4464.9999999999982</v>
      </c>
      <c r="H21" s="228">
        <v>1373.9999999999989</v>
      </c>
      <c r="I21" s="228">
        <v>8625.9999999999982</v>
      </c>
      <c r="J21" s="228">
        <v>727.99999999999989</v>
      </c>
      <c r="K21" s="228">
        <v>13630.000000000004</v>
      </c>
      <c r="L21" s="228">
        <v>4944.0000000000045</v>
      </c>
      <c r="M21" s="228">
        <v>1241.9999999999984</v>
      </c>
      <c r="N21" s="229">
        <v>269.00000000000017</v>
      </c>
      <c r="O21" s="41">
        <f t="shared" si="2"/>
        <v>35815.000000000007</v>
      </c>
    </row>
    <row r="22" spans="1:15">
      <c r="A22" s="1653"/>
      <c r="B22" s="1655"/>
      <c r="C22" s="1655"/>
      <c r="D22" s="702" t="s">
        <v>272</v>
      </c>
      <c r="E22" s="227">
        <v>751.0000000000008</v>
      </c>
      <c r="F22" s="228">
        <v>236.99999999999989</v>
      </c>
      <c r="G22" s="228">
        <v>3288.0000000000023</v>
      </c>
      <c r="H22" s="228">
        <v>2995.0000000000018</v>
      </c>
      <c r="I22" s="228">
        <v>7396.0000000000009</v>
      </c>
      <c r="J22" s="228">
        <v>1110.0000000000007</v>
      </c>
      <c r="K22" s="228">
        <v>13490.000000000005</v>
      </c>
      <c r="L22" s="228">
        <v>2055.9999999999995</v>
      </c>
      <c r="M22" s="228">
        <v>441.00000000000006</v>
      </c>
      <c r="N22" s="229">
        <v>545</v>
      </c>
      <c r="O22" s="41">
        <f t="shared" si="2"/>
        <v>32309.000000000011</v>
      </c>
    </row>
    <row r="23" spans="1:15">
      <c r="A23" s="1653"/>
      <c r="B23" s="712"/>
      <c r="C23" s="712"/>
      <c r="D23" s="702"/>
      <c r="E23" s="665">
        <f>E24+E25+E26+E27</f>
        <v>11823.000000000002</v>
      </c>
      <c r="F23" s="665">
        <f t="shared" ref="F23:N23" si="9">F24+F25+F26+F27</f>
        <v>3045.0000000000014</v>
      </c>
      <c r="G23" s="665">
        <f t="shared" si="9"/>
        <v>20687.999999999993</v>
      </c>
      <c r="H23" s="665">
        <f t="shared" si="9"/>
        <v>40137</v>
      </c>
      <c r="I23" s="665">
        <f t="shared" si="9"/>
        <v>12501.000000000005</v>
      </c>
      <c r="J23" s="665">
        <f t="shared" si="9"/>
        <v>6996.9999999999982</v>
      </c>
      <c r="K23" s="665">
        <f t="shared" si="9"/>
        <v>96138.000000000015</v>
      </c>
      <c r="L23" s="665">
        <f t="shared" si="9"/>
        <v>101194.99999999999</v>
      </c>
      <c r="M23" s="665">
        <f t="shared" si="9"/>
        <v>19254.999999999993</v>
      </c>
      <c r="N23" s="665">
        <f t="shared" si="9"/>
        <v>2608.0000000000009</v>
      </c>
      <c r="O23" s="41">
        <f t="shared" si="2"/>
        <v>314387</v>
      </c>
    </row>
    <row r="24" spans="1:15" ht="15" thickBot="1">
      <c r="A24" s="1653"/>
      <c r="B24" s="1658" t="s">
        <v>272</v>
      </c>
      <c r="C24" s="1658" t="s">
        <v>269</v>
      </c>
      <c r="D24" s="702" t="s">
        <v>268</v>
      </c>
      <c r="E24" s="227">
        <v>2747.9999999999986</v>
      </c>
      <c r="F24" s="228">
        <v>92.000000000000014</v>
      </c>
      <c r="G24" s="228">
        <v>4173.9999999999991</v>
      </c>
      <c r="H24" s="228">
        <v>6472.9999999999964</v>
      </c>
      <c r="I24" s="228">
        <v>3041</v>
      </c>
      <c r="J24" s="228">
        <v>1473.0000000000002</v>
      </c>
      <c r="K24" s="228">
        <v>27579.00000000004</v>
      </c>
      <c r="L24" s="228">
        <v>24587.999999999993</v>
      </c>
      <c r="M24" s="228">
        <v>1806</v>
      </c>
      <c r="N24" s="229">
        <v>1936.0000000000011</v>
      </c>
      <c r="O24" s="41">
        <f t="shared" si="2"/>
        <v>73910.000000000029</v>
      </c>
    </row>
    <row r="25" spans="1:15">
      <c r="A25" s="1653"/>
      <c r="B25" s="1655"/>
      <c r="C25" s="1655"/>
      <c r="D25" s="702" t="s">
        <v>270</v>
      </c>
      <c r="E25" s="227">
        <v>2709.0000000000009</v>
      </c>
      <c r="F25" s="228">
        <v>2762.0000000000014</v>
      </c>
      <c r="G25" s="228">
        <v>4449.9999999999982</v>
      </c>
      <c r="H25" s="228">
        <v>18277.000000000007</v>
      </c>
      <c r="I25" s="228">
        <v>4300.0000000000018</v>
      </c>
      <c r="J25" s="228">
        <v>2700.9999999999995</v>
      </c>
      <c r="K25" s="228">
        <v>34064.999999999978</v>
      </c>
      <c r="L25" s="228">
        <v>36206</v>
      </c>
      <c r="M25" s="228">
        <v>1873.0000000000007</v>
      </c>
      <c r="N25" s="229">
        <v>421.99999999999977</v>
      </c>
      <c r="O25" s="41">
        <f t="shared" si="2"/>
        <v>107764.99999999999</v>
      </c>
    </row>
    <row r="26" spans="1:15">
      <c r="A26" s="1653"/>
      <c r="B26" s="1655"/>
      <c r="C26" s="1655"/>
      <c r="D26" s="702" t="s">
        <v>271</v>
      </c>
      <c r="E26" s="227">
        <v>2484</v>
      </c>
      <c r="F26" s="228">
        <v>108.00000000000004</v>
      </c>
      <c r="G26" s="228">
        <v>2195.0000000000005</v>
      </c>
      <c r="H26" s="228">
        <v>3828</v>
      </c>
      <c r="I26" s="228">
        <v>727.00000000000057</v>
      </c>
      <c r="J26" s="228">
        <v>633.99999999999943</v>
      </c>
      <c r="K26" s="228">
        <v>12110.000000000002</v>
      </c>
      <c r="L26" s="228">
        <v>18685.999999999996</v>
      </c>
      <c r="M26" s="228">
        <v>776.99999999999932</v>
      </c>
      <c r="N26" s="229">
        <v>75.000000000000043</v>
      </c>
      <c r="O26" s="41">
        <f t="shared" si="2"/>
        <v>41624</v>
      </c>
    </row>
    <row r="27" spans="1:15" ht="15" thickBot="1">
      <c r="A27" s="1649"/>
      <c r="B27" s="1650"/>
      <c r="C27" s="1650"/>
      <c r="D27" s="705" t="s">
        <v>272</v>
      </c>
      <c r="E27" s="230">
        <v>3882.0000000000023</v>
      </c>
      <c r="F27" s="231">
        <v>83</v>
      </c>
      <c r="G27" s="231">
        <v>9868.9999999999982</v>
      </c>
      <c r="H27" s="231">
        <v>11558.999999999996</v>
      </c>
      <c r="I27" s="231">
        <v>4433.0000000000027</v>
      </c>
      <c r="J27" s="231">
        <v>2188.9999999999995</v>
      </c>
      <c r="K27" s="231">
        <v>22384.000000000004</v>
      </c>
      <c r="L27" s="231">
        <v>21714.999999999996</v>
      </c>
      <c r="M27" s="231">
        <v>14798.999999999995</v>
      </c>
      <c r="N27" s="232">
        <v>175.00000000000006</v>
      </c>
      <c r="O27" s="41">
        <f t="shared" si="2"/>
        <v>91088</v>
      </c>
    </row>
    <row r="28" spans="1:15" s="197" customFormat="1" ht="15" thickBot="1"/>
    <row r="29" spans="1:15" ht="15" thickBot="1">
      <c r="A29" s="1646" t="s">
        <v>94</v>
      </c>
      <c r="B29" s="1647"/>
      <c r="C29" s="1647"/>
      <c r="D29" s="1648"/>
    </row>
    <row r="30" spans="1:15" ht="15" thickBot="1">
      <c r="A30" s="1649"/>
      <c r="B30" s="1650"/>
      <c r="C30" s="1650"/>
      <c r="D30" s="1651"/>
    </row>
    <row r="31" spans="1:15" ht="15" thickBot="1">
      <c r="A31" s="696"/>
      <c r="B31" s="712"/>
      <c r="C31" s="712"/>
      <c r="D31" s="724"/>
      <c r="E31" s="106">
        <f>E3/O3*100</f>
        <v>8.9190247514938221</v>
      </c>
      <c r="F31" s="106">
        <f>F3/O3*100</f>
        <v>1.0384256824396616</v>
      </c>
      <c r="G31" s="106">
        <f>G3/O3*100</f>
        <v>11.083203489162722</v>
      </c>
      <c r="H31" s="106">
        <f>H3/O3*100</f>
        <v>9.5652145418917431</v>
      </c>
      <c r="I31" s="106">
        <f>I3/O3*100</f>
        <v>9.7596940756651538</v>
      </c>
      <c r="J31" s="106">
        <f>J3/O3*100</f>
        <v>2.3552176057226464</v>
      </c>
      <c r="K31" s="106">
        <f>K3/O3*100</f>
        <v>31.994914368383888</v>
      </c>
      <c r="L31" s="106">
        <f>L3/O3*100</f>
        <v>20.021069981502325</v>
      </c>
      <c r="M31" s="106">
        <f>M3/O3*100</f>
        <v>4.4073289456653342</v>
      </c>
      <c r="N31" s="106">
        <f>N3/O3*100</f>
        <v>0.85590655807270299</v>
      </c>
    </row>
    <row r="32" spans="1:15" ht="15" thickBot="1">
      <c r="A32" s="696"/>
      <c r="B32" s="712"/>
      <c r="C32" s="712"/>
      <c r="D32" s="699" t="s">
        <v>268</v>
      </c>
      <c r="E32" s="106">
        <f t="shared" ref="E32:E55" si="10">E4/O4*100</f>
        <v>8.723395716559871</v>
      </c>
      <c r="F32" s="106">
        <f t="shared" ref="F32:F55" si="11">F4/O4*100</f>
        <v>0.60867122389736905</v>
      </c>
      <c r="G32" s="106">
        <f t="shared" ref="G32:G55" si="12">G4/O4*100</f>
        <v>7.1796449640817093</v>
      </c>
      <c r="H32" s="106">
        <f t="shared" ref="H32:H55" si="13">H4/O4*100</f>
        <v>9.5795486468770452</v>
      </c>
      <c r="I32" s="106">
        <f t="shared" ref="I32:I55" si="14">I4/O4*100</f>
        <v>10.442390271962331</v>
      </c>
      <c r="J32" s="106">
        <f t="shared" ref="J32:J55" si="15">J4/O4*100</f>
        <v>2.7303252043396253</v>
      </c>
      <c r="K32" s="106">
        <f t="shared" ref="K32:K55" si="16">K4/O4*100</f>
        <v>35.343063154656015</v>
      </c>
      <c r="L32" s="106">
        <f t="shared" ref="L32:L55" si="17">L4/O4*100</f>
        <v>21.071395127954727</v>
      </c>
      <c r="M32" s="106">
        <f t="shared" ref="M32:M55" si="18">M4/O4*100</f>
        <v>2.7503912886439341</v>
      </c>
      <c r="N32" s="106">
        <f t="shared" ref="N32:N55" si="19">N4/O4*100</f>
        <v>1.571174401027384</v>
      </c>
    </row>
    <row r="33" spans="1:14" ht="15" thickBot="1">
      <c r="A33" s="696"/>
      <c r="B33" s="712"/>
      <c r="C33" s="712"/>
      <c r="D33" s="702" t="s">
        <v>270</v>
      </c>
      <c r="E33" s="106">
        <f t="shared" si="10"/>
        <v>7.2536132854942243</v>
      </c>
      <c r="F33" s="106">
        <f t="shared" si="11"/>
        <v>1.8156970876411882</v>
      </c>
      <c r="G33" s="106">
        <f t="shared" si="12"/>
        <v>8.4758285325207776</v>
      </c>
      <c r="H33" s="106">
        <f t="shared" si="13"/>
        <v>10.942955240169406</v>
      </c>
      <c r="I33" s="106">
        <f t="shared" si="14"/>
        <v>9.6908003071232311</v>
      </c>
      <c r="J33" s="106">
        <f t="shared" si="15"/>
        <v>2.4014525576701131</v>
      </c>
      <c r="K33" s="106">
        <f t="shared" si="16"/>
        <v>35.404644514518324</v>
      </c>
      <c r="L33" s="106">
        <f t="shared" si="17"/>
        <v>20.857820294278142</v>
      </c>
      <c r="M33" s="106">
        <f t="shared" si="18"/>
        <v>2.6211712212011626</v>
      </c>
      <c r="N33" s="106">
        <f t="shared" si="19"/>
        <v>0.53601695938343541</v>
      </c>
    </row>
    <row r="34" spans="1:14" ht="15" thickBot="1">
      <c r="A34" s="696"/>
      <c r="B34" s="712"/>
      <c r="C34" s="712"/>
      <c r="D34" s="702" t="s">
        <v>271</v>
      </c>
      <c r="E34" s="106">
        <f t="shared" si="10"/>
        <v>11.064241753682316</v>
      </c>
      <c r="F34" s="106">
        <f t="shared" si="11"/>
        <v>0.92959388305491664</v>
      </c>
      <c r="G34" s="106">
        <f t="shared" si="12"/>
        <v>16.874944431821547</v>
      </c>
      <c r="H34" s="106">
        <f t="shared" si="13"/>
        <v>5.4530905786005706</v>
      </c>
      <c r="I34" s="106">
        <f t="shared" si="14"/>
        <v>10.260108469084333</v>
      </c>
      <c r="J34" s="106">
        <f t="shared" si="15"/>
        <v>1.5559089966115753</v>
      </c>
      <c r="K34" s="106">
        <f t="shared" si="16"/>
        <v>27.94807709405594</v>
      </c>
      <c r="L34" s="106">
        <f t="shared" si="17"/>
        <v>23.39395615794205</v>
      </c>
      <c r="M34" s="106">
        <f t="shared" si="18"/>
        <v>2.0725695713594177</v>
      </c>
      <c r="N34" s="106">
        <f t="shared" si="19"/>
        <v>0.4475090637873298</v>
      </c>
    </row>
    <row r="35" spans="1:14" ht="15" thickBot="1">
      <c r="A35" s="696"/>
      <c r="B35" s="712"/>
      <c r="C35" s="712"/>
      <c r="D35" s="702" t="s">
        <v>272</v>
      </c>
      <c r="E35" s="106">
        <f t="shared" si="10"/>
        <v>9.948141689230388</v>
      </c>
      <c r="F35" s="106">
        <f t="shared" si="11"/>
        <v>0.47662442388760301</v>
      </c>
      <c r="G35" s="106">
        <f t="shared" si="12"/>
        <v>14.605555591978019</v>
      </c>
      <c r="H35" s="106">
        <f t="shared" si="13"/>
        <v>10.409687211124295</v>
      </c>
      <c r="I35" s="106">
        <f t="shared" si="14"/>
        <v>8.8519710747323526</v>
      </c>
      <c r="J35" s="106">
        <f t="shared" si="15"/>
        <v>2.4552386072339392</v>
      </c>
      <c r="K35" s="106">
        <f t="shared" si="16"/>
        <v>26.769640269846796</v>
      </c>
      <c r="L35" s="106">
        <f t="shared" si="17"/>
        <v>15.617153234424475</v>
      </c>
      <c r="M35" s="106">
        <f t="shared" si="18"/>
        <v>10.005834879467121</v>
      </c>
      <c r="N35" s="106">
        <f t="shared" si="19"/>
        <v>0.86015301807501421</v>
      </c>
    </row>
    <row r="36" spans="1:14" ht="15" thickBot="1">
      <c r="A36" s="696"/>
      <c r="B36" s="712"/>
      <c r="C36" s="712"/>
      <c r="D36" s="724"/>
      <c r="E36" s="106">
        <f t="shared" si="10"/>
        <v>25.046293121185105</v>
      </c>
      <c r="F36" s="106">
        <f t="shared" si="11"/>
        <v>1.3545024346752621</v>
      </c>
      <c r="G36" s="106">
        <f t="shared" si="12"/>
        <v>57.876688841643229</v>
      </c>
      <c r="H36" s="106">
        <f t="shared" si="13"/>
        <v>0.20574720526712847</v>
      </c>
      <c r="I36" s="106">
        <f t="shared" si="14"/>
        <v>1.872299567930868</v>
      </c>
      <c r="J36" s="106">
        <f t="shared" si="15"/>
        <v>0.60695425553802906</v>
      </c>
      <c r="K36" s="106">
        <f t="shared" si="16"/>
        <v>12.032782388039223</v>
      </c>
      <c r="L36" s="106">
        <f t="shared" si="17"/>
        <v>0.74411905904944786</v>
      </c>
      <c r="M36" s="106">
        <f t="shared" si="18"/>
        <v>1.7145600438927367E-2</v>
      </c>
      <c r="N36" s="106">
        <f t="shared" si="19"/>
        <v>0.2434675262327686</v>
      </c>
    </row>
    <row r="37" spans="1:14" ht="15" thickBot="1">
      <c r="A37" s="1652" t="s">
        <v>267</v>
      </c>
      <c r="B37" s="1656" t="s">
        <v>268</v>
      </c>
      <c r="C37" s="1656" t="s">
        <v>269</v>
      </c>
      <c r="D37" s="699" t="s">
        <v>268</v>
      </c>
      <c r="E37" s="106">
        <f t="shared" si="10"/>
        <v>33.535476046088533</v>
      </c>
      <c r="F37" s="106">
        <f t="shared" si="11"/>
        <v>2.0214271275520521</v>
      </c>
      <c r="G37" s="106">
        <f t="shared" si="12"/>
        <v>42.247826965837881</v>
      </c>
      <c r="H37" s="106">
        <f t="shared" si="13"/>
        <v>0.48514251061249242</v>
      </c>
      <c r="I37" s="106">
        <f t="shared" si="14"/>
        <v>2.3044269254093388</v>
      </c>
      <c r="J37" s="106">
        <f t="shared" si="15"/>
        <v>1.1522134627046696</v>
      </c>
      <c r="K37" s="106">
        <f t="shared" si="16"/>
        <v>17.040630685263793</v>
      </c>
      <c r="L37" s="106">
        <f t="shared" si="17"/>
        <v>0.6468566808166567</v>
      </c>
      <c r="M37" s="106">
        <f t="shared" si="18"/>
        <v>0</v>
      </c>
      <c r="N37" s="106">
        <f t="shared" si="19"/>
        <v>0.56599959571457437</v>
      </c>
    </row>
    <row r="38" spans="1:14">
      <c r="A38" s="1653"/>
      <c r="B38" s="1655"/>
      <c r="C38" s="1655"/>
      <c r="D38" s="702" t="s">
        <v>270</v>
      </c>
      <c r="E38" s="106">
        <f t="shared" si="10"/>
        <v>27.142226148409886</v>
      </c>
      <c r="F38" s="106">
        <f t="shared" si="11"/>
        <v>1.4355123674911658</v>
      </c>
      <c r="G38" s="106">
        <f t="shared" si="12"/>
        <v>57.14443462897529</v>
      </c>
      <c r="H38" s="106">
        <f t="shared" si="13"/>
        <v>0</v>
      </c>
      <c r="I38" s="106">
        <f t="shared" si="14"/>
        <v>2.1422261484098923</v>
      </c>
      <c r="J38" s="106">
        <f t="shared" si="15"/>
        <v>0.26501766784452291</v>
      </c>
      <c r="K38" s="106">
        <f t="shared" si="16"/>
        <v>10.534452296819778</v>
      </c>
      <c r="L38" s="106">
        <f t="shared" si="17"/>
        <v>1.1373674911660772</v>
      </c>
      <c r="M38" s="106">
        <f t="shared" si="18"/>
        <v>2.2084805653710234E-2</v>
      </c>
      <c r="N38" s="106">
        <f t="shared" si="19"/>
        <v>0.17667844522968187</v>
      </c>
    </row>
    <row r="39" spans="1:14">
      <c r="A39" s="1653"/>
      <c r="B39" s="1655"/>
      <c r="C39" s="1655"/>
      <c r="D39" s="702" t="s">
        <v>271</v>
      </c>
      <c r="E39" s="106">
        <f t="shared" si="10"/>
        <v>25.355895782970716</v>
      </c>
      <c r="F39" s="106">
        <f t="shared" si="11"/>
        <v>0.73865162503357507</v>
      </c>
      <c r="G39" s="106">
        <f t="shared" si="12"/>
        <v>65.928015041633088</v>
      </c>
      <c r="H39" s="106">
        <f t="shared" si="13"/>
        <v>0.21488047273704017</v>
      </c>
      <c r="I39" s="106">
        <f t="shared" si="14"/>
        <v>1.3698630136986303</v>
      </c>
      <c r="J39" s="106">
        <f t="shared" si="15"/>
        <v>0.29546065001343003</v>
      </c>
      <c r="K39" s="106">
        <f t="shared" si="16"/>
        <v>5.3182917002417378</v>
      </c>
      <c r="L39" s="106">
        <f t="shared" si="17"/>
        <v>0.64464141821111987</v>
      </c>
      <c r="M39" s="106">
        <f t="shared" si="18"/>
        <v>0</v>
      </c>
      <c r="N39" s="106">
        <f t="shared" si="19"/>
        <v>0.13430029546064998</v>
      </c>
    </row>
    <row r="40" spans="1:14">
      <c r="A40" s="1653"/>
      <c r="B40" s="1655"/>
      <c r="C40" s="1655"/>
      <c r="D40" s="702" t="s">
        <v>272</v>
      </c>
      <c r="E40" s="106">
        <f t="shared" si="10"/>
        <v>16.841695838195271</v>
      </c>
      <c r="F40" s="106">
        <f t="shared" si="11"/>
        <v>1.4261636198625691</v>
      </c>
      <c r="G40" s="106">
        <f t="shared" si="12"/>
        <v>60.987942434850225</v>
      </c>
      <c r="H40" s="106">
        <f t="shared" si="13"/>
        <v>0.25930247633864911</v>
      </c>
      <c r="I40" s="106">
        <f t="shared" si="14"/>
        <v>1.7632568391028127</v>
      </c>
      <c r="J40" s="106">
        <f t="shared" si="15"/>
        <v>0.95941916245300196</v>
      </c>
      <c r="K40" s="106">
        <f t="shared" si="16"/>
        <v>17.062102943083108</v>
      </c>
      <c r="L40" s="106">
        <f t="shared" si="17"/>
        <v>0.44081420977570335</v>
      </c>
      <c r="M40" s="106">
        <f t="shared" si="18"/>
        <v>3.889537145079737E-2</v>
      </c>
      <c r="N40" s="106">
        <f t="shared" si="19"/>
        <v>0.22040710488785165</v>
      </c>
    </row>
    <row r="41" spans="1:14">
      <c r="A41" s="1653"/>
      <c r="B41" s="712"/>
      <c r="C41" s="712"/>
      <c r="D41" s="702"/>
      <c r="E41" s="106">
        <f t="shared" si="10"/>
        <v>38.531996950535905</v>
      </c>
      <c r="F41" s="106">
        <f t="shared" si="11"/>
        <v>1.7904390331405</v>
      </c>
      <c r="G41" s="106">
        <f t="shared" si="12"/>
        <v>19.691465985021743</v>
      </c>
      <c r="H41" s="106">
        <f t="shared" si="13"/>
        <v>10.98479752455267</v>
      </c>
      <c r="I41" s="106">
        <f t="shared" si="14"/>
        <v>8.5788600385667539</v>
      </c>
      <c r="J41" s="106">
        <f t="shared" si="15"/>
        <v>1.4249517915601595</v>
      </c>
      <c r="K41" s="106">
        <f t="shared" si="16"/>
        <v>17.633077716489527</v>
      </c>
      <c r="L41" s="106">
        <f t="shared" si="17"/>
        <v>7.2873223014484928E-2</v>
      </c>
      <c r="M41" s="106">
        <f t="shared" si="18"/>
        <v>0.21189290999596389</v>
      </c>
      <c r="N41" s="106">
        <f t="shared" si="19"/>
        <v>1.0796448271222925</v>
      </c>
    </row>
    <row r="42" spans="1:14">
      <c r="A42" s="1653"/>
      <c r="B42" s="1657" t="s">
        <v>270</v>
      </c>
      <c r="C42" s="1657" t="s">
        <v>269</v>
      </c>
      <c r="D42" s="702" t="s">
        <v>268</v>
      </c>
      <c r="E42" s="106">
        <f t="shared" si="10"/>
        <v>38.157363819771362</v>
      </c>
      <c r="F42" s="106">
        <f t="shared" si="11"/>
        <v>1.9547186729432871</v>
      </c>
      <c r="G42" s="106">
        <f t="shared" si="12"/>
        <v>10.719569603227974</v>
      </c>
      <c r="H42" s="106">
        <f t="shared" si="13"/>
        <v>24.407083613539555</v>
      </c>
      <c r="I42" s="106">
        <f t="shared" si="14"/>
        <v>8.2358215646715998</v>
      </c>
      <c r="J42" s="106">
        <f t="shared" si="15"/>
        <v>0.61869535978480161</v>
      </c>
      <c r="K42" s="106">
        <f t="shared" si="16"/>
        <v>15.346334902488229</v>
      </c>
      <c r="L42" s="106">
        <f t="shared" si="17"/>
        <v>1.7933198834342069E-2</v>
      </c>
      <c r="M42" s="106">
        <f t="shared" si="18"/>
        <v>0.12553239184039452</v>
      </c>
      <c r="N42" s="106">
        <f t="shared" si="19"/>
        <v>0.41694687289845322</v>
      </c>
    </row>
    <row r="43" spans="1:14">
      <c r="A43" s="1653"/>
      <c r="B43" s="1655"/>
      <c r="C43" s="1655"/>
      <c r="D43" s="702" t="s">
        <v>270</v>
      </c>
      <c r="E43" s="106">
        <f t="shared" si="10"/>
        <v>33.624004394397147</v>
      </c>
      <c r="F43" s="106">
        <f t="shared" si="11"/>
        <v>2.1182367481461131</v>
      </c>
      <c r="G43" s="106">
        <f t="shared" si="12"/>
        <v>17.999862675089258</v>
      </c>
      <c r="H43" s="106">
        <f t="shared" si="13"/>
        <v>9.4342213677561144</v>
      </c>
      <c r="I43" s="106">
        <f t="shared" si="14"/>
        <v>11.490661906069763</v>
      </c>
      <c r="J43" s="106">
        <f t="shared" si="15"/>
        <v>1.9568799780280144</v>
      </c>
      <c r="K43" s="106">
        <f t="shared" si="16"/>
        <v>22.34276297720406</v>
      </c>
      <c r="L43" s="106">
        <f t="shared" si="17"/>
        <v>0.14419115627574833</v>
      </c>
      <c r="M43" s="106">
        <f t="shared" si="18"/>
        <v>0.21628673441362262</v>
      </c>
      <c r="N43" s="106">
        <f t="shared" si="19"/>
        <v>0.67289206262015921</v>
      </c>
    </row>
    <row r="44" spans="1:14">
      <c r="A44" s="1653"/>
      <c r="B44" s="1655"/>
      <c r="C44" s="1655"/>
      <c r="D44" s="702" t="s">
        <v>271</v>
      </c>
      <c r="E44" s="106">
        <f t="shared" si="10"/>
        <v>41.745196426386002</v>
      </c>
      <c r="F44" s="106">
        <f t="shared" si="11"/>
        <v>1.5114429078448188</v>
      </c>
      <c r="G44" s="106">
        <f t="shared" si="12"/>
        <v>33.735160935014065</v>
      </c>
      <c r="H44" s="106">
        <f t="shared" si="13"/>
        <v>1.8479990209276722</v>
      </c>
      <c r="I44" s="106">
        <f t="shared" si="14"/>
        <v>5.6969771141843095</v>
      </c>
      <c r="J44" s="106">
        <f t="shared" si="15"/>
        <v>1.1687675927059118</v>
      </c>
      <c r="K44" s="106">
        <f t="shared" si="16"/>
        <v>13.186880430791822</v>
      </c>
      <c r="L44" s="106">
        <f t="shared" si="17"/>
        <v>1.8357606168155675E-2</v>
      </c>
      <c r="M44" s="106">
        <f t="shared" si="18"/>
        <v>0.48341696242809939</v>
      </c>
      <c r="N44" s="106">
        <f t="shared" si="19"/>
        <v>0.6058010035491378</v>
      </c>
    </row>
    <row r="45" spans="1:14">
      <c r="A45" s="1653"/>
      <c r="B45" s="1655"/>
      <c r="C45" s="1655"/>
      <c r="D45" s="702" t="s">
        <v>272</v>
      </c>
      <c r="E45" s="106">
        <f t="shared" si="10"/>
        <v>43.144577750805283</v>
      </c>
      <c r="F45" s="106">
        <f t="shared" si="11"/>
        <v>1.3864898930955605</v>
      </c>
      <c r="G45" s="106">
        <f t="shared" si="12"/>
        <v>20.619952383175381</v>
      </c>
      <c r="H45" s="106">
        <f t="shared" si="13"/>
        <v>6.0874842444330346</v>
      </c>
      <c r="I45" s="106">
        <f t="shared" si="14"/>
        <v>7.1752019046729902</v>
      </c>
      <c r="J45" s="106">
        <f t="shared" si="15"/>
        <v>1.7366136034732267</v>
      </c>
      <c r="K45" s="106">
        <f t="shared" si="16"/>
        <v>17.002007375939503</v>
      </c>
      <c r="L45" s="106">
        <f t="shared" si="17"/>
        <v>7.469305821390225E-2</v>
      </c>
      <c r="M45" s="106">
        <f t="shared" si="18"/>
        <v>8.8698006629008924E-2</v>
      </c>
      <c r="N45" s="106">
        <f t="shared" si="19"/>
        <v>2.6842817795621112</v>
      </c>
    </row>
    <row r="46" spans="1:14">
      <c r="A46" s="1653"/>
      <c r="B46" s="712"/>
      <c r="C46" s="712"/>
      <c r="D46" s="702"/>
      <c r="E46" s="106">
        <f t="shared" si="10"/>
        <v>0.52983637571649034</v>
      </c>
      <c r="F46" s="106">
        <f t="shared" si="11"/>
        <v>0.73253679575680497</v>
      </c>
      <c r="G46" s="106">
        <f t="shared" si="12"/>
        <v>7.0472179367349481</v>
      </c>
      <c r="H46" s="106">
        <f t="shared" si="13"/>
        <v>4.7217936734946688</v>
      </c>
      <c r="I46" s="106">
        <f t="shared" si="14"/>
        <v>21.885451740408332</v>
      </c>
      <c r="J46" s="106">
        <f t="shared" si="15"/>
        <v>3.3389263634418542</v>
      </c>
      <c r="K46" s="106">
        <f t="shared" si="16"/>
        <v>44.991047398114873</v>
      </c>
      <c r="L46" s="106">
        <f t="shared" si="17"/>
        <v>11.667098343487128</v>
      </c>
      <c r="M46" s="106">
        <f t="shared" si="18"/>
        <v>4.1953356381121836</v>
      </c>
      <c r="N46" s="106">
        <f t="shared" si="19"/>
        <v>0.89075573473271707</v>
      </c>
    </row>
    <row r="47" spans="1:14">
      <c r="A47" s="1653"/>
      <c r="B47" s="1657" t="s">
        <v>271</v>
      </c>
      <c r="C47" s="1657" t="s">
        <v>269</v>
      </c>
      <c r="D47" s="702" t="s">
        <v>268</v>
      </c>
      <c r="E47" s="106">
        <f t="shared" si="10"/>
        <v>0.25649511831871608</v>
      </c>
      <c r="F47" s="106">
        <f t="shared" si="11"/>
        <v>0.58331954327320912</v>
      </c>
      <c r="G47" s="106">
        <f t="shared" si="12"/>
        <v>4.3004302498758911</v>
      </c>
      <c r="H47" s="106">
        <f t="shared" si="13"/>
        <v>4.9251199735230875</v>
      </c>
      <c r="I47" s="106">
        <f t="shared" si="14"/>
        <v>21.96756577858681</v>
      </c>
      <c r="J47" s="106">
        <f t="shared" si="15"/>
        <v>4.9933807711401625</v>
      </c>
      <c r="K47" s="106">
        <f t="shared" si="16"/>
        <v>43.428346847592223</v>
      </c>
      <c r="L47" s="106">
        <f t="shared" si="17"/>
        <v>14.229273539632642</v>
      </c>
      <c r="M47" s="106">
        <f t="shared" si="18"/>
        <v>4.7120635445970542</v>
      </c>
      <c r="N47" s="106">
        <f t="shared" si="19"/>
        <v>0.60400463346020183</v>
      </c>
    </row>
    <row r="48" spans="1:14">
      <c r="A48" s="1653"/>
      <c r="B48" s="1655"/>
      <c r="C48" s="1655"/>
      <c r="D48" s="702" t="s">
        <v>270</v>
      </c>
      <c r="E48" s="106">
        <f t="shared" si="10"/>
        <v>9.8145058396309756E-2</v>
      </c>
      <c r="F48" s="106">
        <f t="shared" si="11"/>
        <v>0.41057349429122925</v>
      </c>
      <c r="G48" s="106">
        <f t="shared" si="12"/>
        <v>4.3903556122615903</v>
      </c>
      <c r="H48" s="106">
        <f t="shared" si="13"/>
        <v>2.6760885922727109</v>
      </c>
      <c r="I48" s="106">
        <f t="shared" si="14"/>
        <v>20.000327150194654</v>
      </c>
      <c r="J48" s="106">
        <f t="shared" si="15"/>
        <v>2.7447901331501305</v>
      </c>
      <c r="K48" s="106">
        <f t="shared" si="16"/>
        <v>52.00052344031144</v>
      </c>
      <c r="L48" s="106">
        <f t="shared" si="17"/>
        <v>11.191808159125848</v>
      </c>
      <c r="M48" s="106">
        <f t="shared" si="18"/>
        <v>5.7087708967186863</v>
      </c>
      <c r="N48" s="106">
        <f t="shared" si="19"/>
        <v>0.77861746327739056</v>
      </c>
    </row>
    <row r="49" spans="1:15">
      <c r="A49" s="1653"/>
      <c r="B49" s="1655"/>
      <c r="C49" s="1655"/>
      <c r="D49" s="702" t="s">
        <v>271</v>
      </c>
      <c r="E49" s="106">
        <f t="shared" si="10"/>
        <v>1.6752757224626547E-2</v>
      </c>
      <c r="F49" s="106">
        <f t="shared" si="11"/>
        <v>1.4826190143794504</v>
      </c>
      <c r="G49" s="106">
        <f t="shared" si="12"/>
        <v>12.466843501326252</v>
      </c>
      <c r="H49" s="106">
        <f t="shared" si="13"/>
        <v>3.8363814044394768</v>
      </c>
      <c r="I49" s="106">
        <f t="shared" si="14"/>
        <v>24.084880636604762</v>
      </c>
      <c r="J49" s="106">
        <f t="shared" si="15"/>
        <v>2.0326678765880213</v>
      </c>
      <c r="K49" s="106">
        <f t="shared" si="16"/>
        <v>38.056680161943326</v>
      </c>
      <c r="L49" s="106">
        <f t="shared" si="17"/>
        <v>13.804271953092289</v>
      </c>
      <c r="M49" s="106">
        <f t="shared" si="18"/>
        <v>3.4678207454976913</v>
      </c>
      <c r="N49" s="106">
        <f t="shared" si="19"/>
        <v>0.75108194890409075</v>
      </c>
    </row>
    <row r="50" spans="1:15">
      <c r="A50" s="1653"/>
      <c r="B50" s="1655"/>
      <c r="C50" s="1655"/>
      <c r="D50" s="702" t="s">
        <v>272</v>
      </c>
      <c r="E50" s="106">
        <f t="shared" si="10"/>
        <v>2.3244297254634949</v>
      </c>
      <c r="F50" s="106">
        <f t="shared" si="11"/>
        <v>0.73354173759633479</v>
      </c>
      <c r="G50" s="106">
        <f t="shared" si="12"/>
        <v>10.176730941842834</v>
      </c>
      <c r="H50" s="106">
        <f t="shared" si="13"/>
        <v>9.2698628865022155</v>
      </c>
      <c r="I50" s="106">
        <f t="shared" si="14"/>
        <v>22.891454393512639</v>
      </c>
      <c r="J50" s="106">
        <f t="shared" si="15"/>
        <v>3.435575226717015</v>
      </c>
      <c r="K50" s="106">
        <f t="shared" si="16"/>
        <v>41.75307189947074</v>
      </c>
      <c r="L50" s="106">
        <f t="shared" si="17"/>
        <v>6.3635519514686285</v>
      </c>
      <c r="M50" s="106">
        <f t="shared" si="18"/>
        <v>1.3649447522362186</v>
      </c>
      <c r="N50" s="106">
        <f t="shared" si="19"/>
        <v>1.6868364851898847</v>
      </c>
    </row>
    <row r="51" spans="1:15">
      <c r="A51" s="1653"/>
      <c r="B51" s="712"/>
      <c r="C51" s="712"/>
      <c r="D51" s="702"/>
      <c r="E51" s="106">
        <f t="shared" si="10"/>
        <v>3.7606516808901138</v>
      </c>
      <c r="F51" s="106">
        <f t="shared" si="11"/>
        <v>0.96855149863066903</v>
      </c>
      <c r="G51" s="106">
        <f t="shared" si="12"/>
        <v>6.5804247631104316</v>
      </c>
      <c r="H51" s="106">
        <f t="shared" si="13"/>
        <v>12.766749261260804</v>
      </c>
      <c r="I51" s="106">
        <f t="shared" si="14"/>
        <v>3.9763094529990126</v>
      </c>
      <c r="J51" s="106">
        <f t="shared" si="15"/>
        <v>2.2256009313362188</v>
      </c>
      <c r="K51" s="106">
        <f t="shared" si="16"/>
        <v>30.579508694697942</v>
      </c>
      <c r="L51" s="106">
        <f t="shared" si="17"/>
        <v>32.188035764837601</v>
      </c>
      <c r="M51" s="106">
        <f t="shared" si="18"/>
        <v>6.1246171120307116</v>
      </c>
      <c r="N51" s="106">
        <f t="shared" si="19"/>
        <v>0.82955084020649739</v>
      </c>
    </row>
    <row r="52" spans="1:15" ht="15" thickBot="1">
      <c r="A52" s="1653"/>
      <c r="B52" s="1658" t="s">
        <v>272</v>
      </c>
      <c r="C52" s="1658" t="s">
        <v>269</v>
      </c>
      <c r="D52" s="702" t="s">
        <v>268</v>
      </c>
      <c r="E52" s="106">
        <f t="shared" si="10"/>
        <v>3.718035448518465</v>
      </c>
      <c r="F52" s="106">
        <f t="shared" si="11"/>
        <v>0.12447571370585846</v>
      </c>
      <c r="G52" s="106">
        <f t="shared" si="12"/>
        <v>5.6474090109592714</v>
      </c>
      <c r="H52" s="106">
        <f t="shared" si="13"/>
        <v>8.7579488567176202</v>
      </c>
      <c r="I52" s="106">
        <f t="shared" si="14"/>
        <v>4.1144635367338633</v>
      </c>
      <c r="J52" s="106">
        <f t="shared" si="15"/>
        <v>1.9929644161818423</v>
      </c>
      <c r="K52" s="106">
        <f t="shared" si="16"/>
        <v>37.314301177107332</v>
      </c>
      <c r="L52" s="106">
        <f t="shared" si="17"/>
        <v>33.267487484778762</v>
      </c>
      <c r="M52" s="106">
        <f t="shared" si="18"/>
        <v>2.4435123799215255</v>
      </c>
      <c r="N52" s="106">
        <f t="shared" si="19"/>
        <v>2.6194019753754572</v>
      </c>
    </row>
    <row r="53" spans="1:15">
      <c r="A53" s="1653"/>
      <c r="B53" s="1655"/>
      <c r="C53" s="1655"/>
      <c r="D53" s="702" t="s">
        <v>270</v>
      </c>
      <c r="E53" s="106">
        <f t="shared" si="10"/>
        <v>2.5138031828515763</v>
      </c>
      <c r="F53" s="106">
        <f t="shared" si="11"/>
        <v>2.562984271331139</v>
      </c>
      <c r="G53" s="106">
        <f t="shared" si="12"/>
        <v>4.1293555421519041</v>
      </c>
      <c r="H53" s="106">
        <f t="shared" si="13"/>
        <v>16.960051964923686</v>
      </c>
      <c r="I53" s="106">
        <f t="shared" si="14"/>
        <v>3.9901637823040894</v>
      </c>
      <c r="J53" s="106">
        <f t="shared" si="15"/>
        <v>2.5063796223263579</v>
      </c>
      <c r="K53" s="106">
        <f t="shared" si="16"/>
        <v>31.610448661439229</v>
      </c>
      <c r="L53" s="106">
        <f t="shared" si="17"/>
        <v>33.597179047000417</v>
      </c>
      <c r="M53" s="106">
        <f t="shared" si="18"/>
        <v>1.7380411079664093</v>
      </c>
      <c r="N53" s="106">
        <f t="shared" si="19"/>
        <v>0.39159281770519172</v>
      </c>
    </row>
    <row r="54" spans="1:15">
      <c r="A54" s="1653"/>
      <c r="B54" s="1655"/>
      <c r="C54" s="1655"/>
      <c r="D54" s="702" t="s">
        <v>271</v>
      </c>
      <c r="E54" s="106">
        <f t="shared" si="10"/>
        <v>5.9677109359984621</v>
      </c>
      <c r="F54" s="106">
        <f t="shared" si="11"/>
        <v>0.25946569286949844</v>
      </c>
      <c r="G54" s="106">
        <f t="shared" si="12"/>
        <v>5.2733999615606386</v>
      </c>
      <c r="H54" s="106">
        <f t="shared" si="13"/>
        <v>9.1966173361522205</v>
      </c>
      <c r="I54" s="106">
        <f t="shared" si="14"/>
        <v>1.7465885066307913</v>
      </c>
      <c r="J54" s="106">
        <f t="shared" si="15"/>
        <v>1.5231597155487206</v>
      </c>
      <c r="K54" s="106">
        <f t="shared" si="16"/>
        <v>29.09379204305209</v>
      </c>
      <c r="L54" s="106">
        <f t="shared" si="17"/>
        <v>44.892369786661533</v>
      </c>
      <c r="M54" s="106">
        <f t="shared" si="18"/>
        <v>1.8667115125888896</v>
      </c>
      <c r="N54" s="106">
        <f t="shared" si="19"/>
        <v>0.18018450893715174</v>
      </c>
    </row>
    <row r="55" spans="1:15" ht="15" thickBot="1">
      <c r="A55" s="1649"/>
      <c r="B55" s="1650"/>
      <c r="C55" s="1650"/>
      <c r="D55" s="705" t="s">
        <v>272</v>
      </c>
      <c r="E55" s="106">
        <f t="shared" si="10"/>
        <v>4.2618127525030767</v>
      </c>
      <c r="F55" s="106">
        <f t="shared" si="11"/>
        <v>9.1120674512559285E-2</v>
      </c>
      <c r="G55" s="106">
        <f t="shared" si="12"/>
        <v>10.834577551378885</v>
      </c>
      <c r="H55" s="106">
        <f t="shared" si="13"/>
        <v>12.689926225188824</v>
      </c>
      <c r="I55" s="106">
        <f t="shared" si="14"/>
        <v>4.8667222905322358</v>
      </c>
      <c r="J55" s="106">
        <f t="shared" si="15"/>
        <v>2.4031705603372555</v>
      </c>
      <c r="K55" s="106">
        <f t="shared" si="16"/>
        <v>24.57403829264009</v>
      </c>
      <c r="L55" s="106">
        <f t="shared" si="17"/>
        <v>23.839583699279814</v>
      </c>
      <c r="M55" s="106">
        <f t="shared" si="18"/>
        <v>16.246926049534512</v>
      </c>
      <c r="N55" s="106">
        <f t="shared" si="19"/>
        <v>0.19212190409274554</v>
      </c>
    </row>
    <row r="57" spans="1:15" ht="15" thickBot="1">
      <c r="A57" s="696"/>
      <c r="B57" s="712"/>
      <c r="C57" s="712"/>
      <c r="D57" s="724"/>
      <c r="E57" s="106">
        <f>ROUND(E31,1)</f>
        <v>8.9</v>
      </c>
      <c r="F57" s="106">
        <f t="shared" ref="F57:N57" si="20">ROUND(F31,1)</f>
        <v>1</v>
      </c>
      <c r="G57" s="106">
        <f t="shared" si="20"/>
        <v>11.1</v>
      </c>
      <c r="H57" s="106">
        <f t="shared" si="20"/>
        <v>9.6</v>
      </c>
      <c r="I57" s="106">
        <f t="shared" si="20"/>
        <v>9.8000000000000007</v>
      </c>
      <c r="J57" s="106">
        <f t="shared" si="20"/>
        <v>2.4</v>
      </c>
      <c r="K57" s="106">
        <f>ROUND(K31,1)</f>
        <v>32</v>
      </c>
      <c r="L57" s="106">
        <f t="shared" si="20"/>
        <v>20</v>
      </c>
      <c r="M57" s="106">
        <f t="shared" si="20"/>
        <v>4.4000000000000004</v>
      </c>
      <c r="N57" s="106">
        <f t="shared" si="20"/>
        <v>0.9</v>
      </c>
      <c r="O57" s="106">
        <f>SUM(E57:N57)</f>
        <v>100.10000000000002</v>
      </c>
    </row>
    <row r="58" spans="1:15" ht="15" thickBot="1">
      <c r="A58" s="696"/>
      <c r="B58" s="712"/>
      <c r="C58" s="712"/>
      <c r="D58" s="699" t="s">
        <v>268</v>
      </c>
      <c r="E58" s="106">
        <f t="shared" ref="E58:N81" si="21">ROUND(E32,1)</f>
        <v>8.6999999999999993</v>
      </c>
      <c r="F58" s="106">
        <f t="shared" si="21"/>
        <v>0.6</v>
      </c>
      <c r="G58" s="106">
        <f t="shared" si="21"/>
        <v>7.2</v>
      </c>
      <c r="H58" s="106">
        <f t="shared" si="21"/>
        <v>9.6</v>
      </c>
      <c r="I58" s="106">
        <f t="shared" si="21"/>
        <v>10.4</v>
      </c>
      <c r="J58" s="106">
        <f t="shared" si="21"/>
        <v>2.7</v>
      </c>
      <c r="K58" s="106">
        <f t="shared" si="21"/>
        <v>35.299999999999997</v>
      </c>
      <c r="L58" s="106">
        <f t="shared" si="21"/>
        <v>21.1</v>
      </c>
      <c r="M58" s="106">
        <f t="shared" si="21"/>
        <v>2.8</v>
      </c>
      <c r="N58" s="106">
        <f t="shared" si="21"/>
        <v>1.6</v>
      </c>
      <c r="O58" s="106">
        <f t="shared" ref="O58:O81" si="22">SUM(E58:N58)</f>
        <v>99.999999999999986</v>
      </c>
    </row>
    <row r="59" spans="1:15" ht="15" thickBot="1">
      <c r="A59" s="696"/>
      <c r="B59" s="712"/>
      <c r="C59" s="712"/>
      <c r="D59" s="702" t="s">
        <v>270</v>
      </c>
      <c r="E59" s="106">
        <f t="shared" si="21"/>
        <v>7.3</v>
      </c>
      <c r="F59" s="106">
        <f t="shared" si="21"/>
        <v>1.8</v>
      </c>
      <c r="G59" s="106">
        <f t="shared" si="21"/>
        <v>8.5</v>
      </c>
      <c r="H59" s="106">
        <f t="shared" si="21"/>
        <v>10.9</v>
      </c>
      <c r="I59" s="106">
        <f t="shared" si="21"/>
        <v>9.6999999999999993</v>
      </c>
      <c r="J59" s="106">
        <f t="shared" si="21"/>
        <v>2.4</v>
      </c>
      <c r="K59" s="106">
        <f t="shared" si="21"/>
        <v>35.4</v>
      </c>
      <c r="L59" s="106">
        <f t="shared" si="21"/>
        <v>20.9</v>
      </c>
      <c r="M59" s="106">
        <f t="shared" si="21"/>
        <v>2.6</v>
      </c>
      <c r="N59" s="106">
        <f t="shared" si="21"/>
        <v>0.5</v>
      </c>
      <c r="O59" s="106">
        <f t="shared" si="22"/>
        <v>100</v>
      </c>
    </row>
    <row r="60" spans="1:15" ht="15" thickBot="1">
      <c r="A60" s="696"/>
      <c r="B60" s="712"/>
      <c r="C60" s="712"/>
      <c r="D60" s="702" t="s">
        <v>271</v>
      </c>
      <c r="E60" s="106">
        <f t="shared" si="21"/>
        <v>11.1</v>
      </c>
      <c r="F60" s="106">
        <f t="shared" si="21"/>
        <v>0.9</v>
      </c>
      <c r="G60" s="106">
        <f t="shared" si="21"/>
        <v>16.899999999999999</v>
      </c>
      <c r="H60" s="106">
        <f t="shared" si="21"/>
        <v>5.5</v>
      </c>
      <c r="I60" s="106">
        <f t="shared" si="21"/>
        <v>10.3</v>
      </c>
      <c r="J60" s="106">
        <f t="shared" si="21"/>
        <v>1.6</v>
      </c>
      <c r="K60" s="106">
        <f t="shared" si="21"/>
        <v>27.9</v>
      </c>
      <c r="L60" s="106">
        <f t="shared" si="21"/>
        <v>23.4</v>
      </c>
      <c r="M60" s="106">
        <f t="shared" si="21"/>
        <v>2.1</v>
      </c>
      <c r="N60" s="106">
        <f t="shared" si="21"/>
        <v>0.4</v>
      </c>
      <c r="O60" s="106">
        <f t="shared" si="22"/>
        <v>100.1</v>
      </c>
    </row>
    <row r="61" spans="1:15" ht="15" thickBot="1">
      <c r="A61" s="696"/>
      <c r="B61" s="712"/>
      <c r="C61" s="712"/>
      <c r="D61" s="702" t="s">
        <v>272</v>
      </c>
      <c r="E61" s="106">
        <f t="shared" si="21"/>
        <v>9.9</v>
      </c>
      <c r="F61" s="106">
        <f t="shared" si="21"/>
        <v>0.5</v>
      </c>
      <c r="G61" s="106">
        <f t="shared" si="21"/>
        <v>14.6</v>
      </c>
      <c r="H61" s="106">
        <f t="shared" si="21"/>
        <v>10.4</v>
      </c>
      <c r="I61" s="106">
        <f t="shared" si="21"/>
        <v>8.9</v>
      </c>
      <c r="J61" s="106">
        <f t="shared" si="21"/>
        <v>2.5</v>
      </c>
      <c r="K61" s="106">
        <f t="shared" si="21"/>
        <v>26.8</v>
      </c>
      <c r="L61" s="106">
        <f t="shared" si="21"/>
        <v>15.6</v>
      </c>
      <c r="M61" s="106">
        <f t="shared" si="21"/>
        <v>10</v>
      </c>
      <c r="N61" s="106">
        <f t="shared" si="21"/>
        <v>0.9</v>
      </c>
      <c r="O61" s="106">
        <f t="shared" si="22"/>
        <v>100.1</v>
      </c>
    </row>
    <row r="62" spans="1:15" ht="15" thickBot="1">
      <c r="A62" s="696"/>
      <c r="B62" s="712"/>
      <c r="C62" s="712"/>
      <c r="D62" s="724"/>
      <c r="E62" s="106">
        <f t="shared" si="21"/>
        <v>25</v>
      </c>
      <c r="F62" s="106">
        <f t="shared" si="21"/>
        <v>1.4</v>
      </c>
      <c r="G62" s="106">
        <f t="shared" si="21"/>
        <v>57.9</v>
      </c>
      <c r="H62" s="106">
        <f t="shared" si="21"/>
        <v>0.2</v>
      </c>
      <c r="I62" s="106">
        <f t="shared" si="21"/>
        <v>1.9</v>
      </c>
      <c r="J62" s="106">
        <f t="shared" si="21"/>
        <v>0.6</v>
      </c>
      <c r="K62" s="106">
        <f t="shared" si="21"/>
        <v>12</v>
      </c>
      <c r="L62" s="106">
        <f t="shared" si="21"/>
        <v>0.7</v>
      </c>
      <c r="M62" s="106">
        <f t="shared" si="21"/>
        <v>0</v>
      </c>
      <c r="N62" s="106">
        <f t="shared" si="21"/>
        <v>0.2</v>
      </c>
      <c r="O62" s="106">
        <f t="shared" si="22"/>
        <v>99.9</v>
      </c>
    </row>
    <row r="63" spans="1:15" ht="15" thickBot="1">
      <c r="A63" s="1652" t="s">
        <v>267</v>
      </c>
      <c r="B63" s="1656" t="s">
        <v>268</v>
      </c>
      <c r="C63" s="1656" t="s">
        <v>269</v>
      </c>
      <c r="D63" s="699" t="s">
        <v>268</v>
      </c>
      <c r="E63" s="106">
        <f t="shared" si="21"/>
        <v>33.5</v>
      </c>
      <c r="F63" s="106">
        <f t="shared" si="21"/>
        <v>2</v>
      </c>
      <c r="G63" s="106">
        <f t="shared" si="21"/>
        <v>42.2</v>
      </c>
      <c r="H63" s="106">
        <f t="shared" si="21"/>
        <v>0.5</v>
      </c>
      <c r="I63" s="106">
        <f t="shared" si="21"/>
        <v>2.2999999999999998</v>
      </c>
      <c r="J63" s="106">
        <f t="shared" si="21"/>
        <v>1.2</v>
      </c>
      <c r="K63" s="106">
        <f t="shared" si="21"/>
        <v>17</v>
      </c>
      <c r="L63" s="106">
        <f t="shared" si="21"/>
        <v>0.6</v>
      </c>
      <c r="M63" s="106">
        <f t="shared" si="21"/>
        <v>0</v>
      </c>
      <c r="N63" s="106">
        <f t="shared" si="21"/>
        <v>0.6</v>
      </c>
      <c r="O63" s="106">
        <f t="shared" si="22"/>
        <v>99.899999999999991</v>
      </c>
    </row>
    <row r="64" spans="1:15">
      <c r="A64" s="1653"/>
      <c r="B64" s="1655"/>
      <c r="C64" s="1655"/>
      <c r="D64" s="702" t="s">
        <v>270</v>
      </c>
      <c r="E64" s="106">
        <f t="shared" si="21"/>
        <v>27.1</v>
      </c>
      <c r="F64" s="106">
        <f t="shared" si="21"/>
        <v>1.4</v>
      </c>
      <c r="G64" s="106">
        <f t="shared" si="21"/>
        <v>57.1</v>
      </c>
      <c r="H64" s="106">
        <f t="shared" si="21"/>
        <v>0</v>
      </c>
      <c r="I64" s="106">
        <f t="shared" si="21"/>
        <v>2.1</v>
      </c>
      <c r="J64" s="106">
        <f t="shared" si="21"/>
        <v>0.3</v>
      </c>
      <c r="K64" s="106">
        <f t="shared" si="21"/>
        <v>10.5</v>
      </c>
      <c r="L64" s="106">
        <f t="shared" si="21"/>
        <v>1.1000000000000001</v>
      </c>
      <c r="M64" s="106">
        <f t="shared" si="21"/>
        <v>0</v>
      </c>
      <c r="N64" s="106">
        <f t="shared" si="21"/>
        <v>0.2</v>
      </c>
      <c r="O64" s="106">
        <f t="shared" si="22"/>
        <v>99.799999999999983</v>
      </c>
    </row>
    <row r="65" spans="1:15">
      <c r="A65" s="1653"/>
      <c r="B65" s="1655"/>
      <c r="C65" s="1655"/>
      <c r="D65" s="702" t="s">
        <v>271</v>
      </c>
      <c r="E65" s="106">
        <f t="shared" si="21"/>
        <v>25.4</v>
      </c>
      <c r="F65" s="106">
        <f t="shared" si="21"/>
        <v>0.7</v>
      </c>
      <c r="G65" s="106">
        <f t="shared" si="21"/>
        <v>65.900000000000006</v>
      </c>
      <c r="H65" s="106">
        <f t="shared" si="21"/>
        <v>0.2</v>
      </c>
      <c r="I65" s="106">
        <f t="shared" si="21"/>
        <v>1.4</v>
      </c>
      <c r="J65" s="106">
        <f t="shared" si="21"/>
        <v>0.3</v>
      </c>
      <c r="K65" s="106">
        <f t="shared" si="21"/>
        <v>5.3</v>
      </c>
      <c r="L65" s="106">
        <f t="shared" si="21"/>
        <v>0.6</v>
      </c>
      <c r="M65" s="106">
        <f t="shared" si="21"/>
        <v>0</v>
      </c>
      <c r="N65" s="106">
        <f t="shared" si="21"/>
        <v>0.1</v>
      </c>
      <c r="O65" s="106">
        <f t="shared" si="22"/>
        <v>99.899999999999991</v>
      </c>
    </row>
    <row r="66" spans="1:15">
      <c r="A66" s="1653"/>
      <c r="B66" s="1655"/>
      <c r="C66" s="1655"/>
      <c r="D66" s="702" t="s">
        <v>272</v>
      </c>
      <c r="E66" s="106">
        <f t="shared" si="21"/>
        <v>16.8</v>
      </c>
      <c r="F66" s="106">
        <f t="shared" si="21"/>
        <v>1.4</v>
      </c>
      <c r="G66" s="106">
        <f t="shared" si="21"/>
        <v>61</v>
      </c>
      <c r="H66" s="106">
        <f t="shared" si="21"/>
        <v>0.3</v>
      </c>
      <c r="I66" s="106">
        <f t="shared" si="21"/>
        <v>1.8</v>
      </c>
      <c r="J66" s="106">
        <f t="shared" si="21"/>
        <v>1</v>
      </c>
      <c r="K66" s="106">
        <f t="shared" si="21"/>
        <v>17.100000000000001</v>
      </c>
      <c r="L66" s="106">
        <f t="shared" si="21"/>
        <v>0.4</v>
      </c>
      <c r="M66" s="106">
        <f t="shared" si="21"/>
        <v>0</v>
      </c>
      <c r="N66" s="106">
        <f t="shared" si="21"/>
        <v>0.2</v>
      </c>
      <c r="O66" s="106">
        <f t="shared" si="22"/>
        <v>100.00000000000001</v>
      </c>
    </row>
    <row r="67" spans="1:15">
      <c r="A67" s="1653"/>
      <c r="B67" s="712"/>
      <c r="C67" s="712"/>
      <c r="D67" s="702"/>
      <c r="E67" s="106">
        <f t="shared" si="21"/>
        <v>38.5</v>
      </c>
      <c r="F67" s="106">
        <f t="shared" si="21"/>
        <v>1.8</v>
      </c>
      <c r="G67" s="106">
        <f t="shared" si="21"/>
        <v>19.7</v>
      </c>
      <c r="H67" s="106">
        <f t="shared" si="21"/>
        <v>11</v>
      </c>
      <c r="I67" s="106">
        <f t="shared" si="21"/>
        <v>8.6</v>
      </c>
      <c r="J67" s="106">
        <f t="shared" si="21"/>
        <v>1.4</v>
      </c>
      <c r="K67" s="106">
        <f t="shared" si="21"/>
        <v>17.600000000000001</v>
      </c>
      <c r="L67" s="106">
        <f t="shared" si="21"/>
        <v>0.1</v>
      </c>
      <c r="M67" s="106">
        <f t="shared" si="21"/>
        <v>0.2</v>
      </c>
      <c r="N67" s="106">
        <f t="shared" si="21"/>
        <v>1.1000000000000001</v>
      </c>
      <c r="O67" s="106">
        <f t="shared" si="22"/>
        <v>99.999999999999986</v>
      </c>
    </row>
    <row r="68" spans="1:15">
      <c r="A68" s="1653"/>
      <c r="B68" s="1657" t="s">
        <v>270</v>
      </c>
      <c r="C68" s="1657" t="s">
        <v>269</v>
      </c>
      <c r="D68" s="702" t="s">
        <v>268</v>
      </c>
      <c r="E68" s="106">
        <f t="shared" si="21"/>
        <v>38.200000000000003</v>
      </c>
      <c r="F68" s="106">
        <f t="shared" si="21"/>
        <v>2</v>
      </c>
      <c r="G68" s="106">
        <f t="shared" si="21"/>
        <v>10.7</v>
      </c>
      <c r="H68" s="106">
        <f t="shared" si="21"/>
        <v>24.4</v>
      </c>
      <c r="I68" s="106">
        <f t="shared" si="21"/>
        <v>8.1999999999999993</v>
      </c>
      <c r="J68" s="106">
        <f t="shared" si="21"/>
        <v>0.6</v>
      </c>
      <c r="K68" s="106">
        <f t="shared" si="21"/>
        <v>15.3</v>
      </c>
      <c r="L68" s="106">
        <f t="shared" si="21"/>
        <v>0</v>
      </c>
      <c r="M68" s="106">
        <f t="shared" si="21"/>
        <v>0.1</v>
      </c>
      <c r="N68" s="106">
        <f t="shared" si="21"/>
        <v>0.4</v>
      </c>
      <c r="O68" s="106">
        <f t="shared" si="22"/>
        <v>99.9</v>
      </c>
    </row>
    <row r="69" spans="1:15">
      <c r="A69" s="1653"/>
      <c r="B69" s="1655"/>
      <c r="C69" s="1655"/>
      <c r="D69" s="702" t="s">
        <v>270</v>
      </c>
      <c r="E69" s="106">
        <f t="shared" si="21"/>
        <v>33.6</v>
      </c>
      <c r="F69" s="106">
        <f t="shared" si="21"/>
        <v>2.1</v>
      </c>
      <c r="G69" s="106">
        <f t="shared" si="21"/>
        <v>18</v>
      </c>
      <c r="H69" s="106">
        <f t="shared" si="21"/>
        <v>9.4</v>
      </c>
      <c r="I69" s="106">
        <f t="shared" si="21"/>
        <v>11.5</v>
      </c>
      <c r="J69" s="106">
        <f t="shared" si="21"/>
        <v>2</v>
      </c>
      <c r="K69" s="106">
        <f t="shared" si="21"/>
        <v>22.3</v>
      </c>
      <c r="L69" s="106">
        <f t="shared" si="21"/>
        <v>0.1</v>
      </c>
      <c r="M69" s="106">
        <f t="shared" si="21"/>
        <v>0.2</v>
      </c>
      <c r="N69" s="106">
        <f t="shared" si="21"/>
        <v>0.7</v>
      </c>
      <c r="O69" s="106">
        <f t="shared" si="22"/>
        <v>99.899999999999991</v>
      </c>
    </row>
    <row r="70" spans="1:15">
      <c r="A70" s="1653"/>
      <c r="B70" s="1655"/>
      <c r="C70" s="1655"/>
      <c r="D70" s="702" t="s">
        <v>271</v>
      </c>
      <c r="E70" s="106">
        <f t="shared" si="21"/>
        <v>41.7</v>
      </c>
      <c r="F70" s="106">
        <f t="shared" si="21"/>
        <v>1.5</v>
      </c>
      <c r="G70" s="106">
        <f t="shared" si="21"/>
        <v>33.700000000000003</v>
      </c>
      <c r="H70" s="106">
        <f t="shared" si="21"/>
        <v>1.8</v>
      </c>
      <c r="I70" s="106">
        <f t="shared" si="21"/>
        <v>5.7</v>
      </c>
      <c r="J70" s="106">
        <f t="shared" si="21"/>
        <v>1.2</v>
      </c>
      <c r="K70" s="106">
        <f t="shared" si="21"/>
        <v>13.2</v>
      </c>
      <c r="L70" s="106">
        <f t="shared" si="21"/>
        <v>0</v>
      </c>
      <c r="M70" s="106">
        <f t="shared" si="21"/>
        <v>0.5</v>
      </c>
      <c r="N70" s="106">
        <f t="shared" si="21"/>
        <v>0.6</v>
      </c>
      <c r="O70" s="106">
        <f t="shared" si="22"/>
        <v>99.9</v>
      </c>
    </row>
    <row r="71" spans="1:15">
      <c r="A71" s="1653"/>
      <c r="B71" s="1655"/>
      <c r="C71" s="1655"/>
      <c r="D71" s="702" t="s">
        <v>272</v>
      </c>
      <c r="E71" s="106">
        <f t="shared" si="21"/>
        <v>43.1</v>
      </c>
      <c r="F71" s="106">
        <f t="shared" si="21"/>
        <v>1.4</v>
      </c>
      <c r="G71" s="106">
        <f t="shared" si="21"/>
        <v>20.6</v>
      </c>
      <c r="H71" s="106">
        <f t="shared" si="21"/>
        <v>6.1</v>
      </c>
      <c r="I71" s="106">
        <f t="shared" si="21"/>
        <v>7.2</v>
      </c>
      <c r="J71" s="106">
        <f t="shared" si="21"/>
        <v>1.7</v>
      </c>
      <c r="K71" s="106">
        <f t="shared" si="21"/>
        <v>17</v>
      </c>
      <c r="L71" s="106">
        <f t="shared" si="21"/>
        <v>0.1</v>
      </c>
      <c r="M71" s="106">
        <f t="shared" si="21"/>
        <v>0.1</v>
      </c>
      <c r="N71" s="106">
        <f t="shared" si="21"/>
        <v>2.7</v>
      </c>
      <c r="O71" s="106">
        <f t="shared" si="22"/>
        <v>99.999999999999986</v>
      </c>
    </row>
    <row r="72" spans="1:15">
      <c r="A72" s="1653"/>
      <c r="B72" s="712"/>
      <c r="C72" s="712"/>
      <c r="D72" s="702"/>
      <c r="E72" s="106">
        <f t="shared" si="21"/>
        <v>0.5</v>
      </c>
      <c r="F72" s="106">
        <f t="shared" si="21"/>
        <v>0.7</v>
      </c>
      <c r="G72" s="106">
        <f t="shared" si="21"/>
        <v>7</v>
      </c>
      <c r="H72" s="106">
        <f t="shared" si="21"/>
        <v>4.7</v>
      </c>
      <c r="I72" s="106">
        <f t="shared" si="21"/>
        <v>21.9</v>
      </c>
      <c r="J72" s="106">
        <f t="shared" si="21"/>
        <v>3.3</v>
      </c>
      <c r="K72" s="106">
        <f t="shared" si="21"/>
        <v>45</v>
      </c>
      <c r="L72" s="106">
        <f t="shared" si="21"/>
        <v>11.7</v>
      </c>
      <c r="M72" s="106">
        <f t="shared" si="21"/>
        <v>4.2</v>
      </c>
      <c r="N72" s="106">
        <f t="shared" si="21"/>
        <v>0.9</v>
      </c>
      <c r="O72" s="106">
        <f t="shared" si="22"/>
        <v>99.9</v>
      </c>
    </row>
    <row r="73" spans="1:15">
      <c r="A73" s="1653"/>
      <c r="B73" s="1657" t="s">
        <v>271</v>
      </c>
      <c r="C73" s="1657" t="s">
        <v>269</v>
      </c>
      <c r="D73" s="702" t="s">
        <v>268</v>
      </c>
      <c r="E73" s="106">
        <f t="shared" si="21"/>
        <v>0.3</v>
      </c>
      <c r="F73" s="106">
        <f t="shared" si="21"/>
        <v>0.6</v>
      </c>
      <c r="G73" s="106">
        <f t="shared" si="21"/>
        <v>4.3</v>
      </c>
      <c r="H73" s="106">
        <f t="shared" si="21"/>
        <v>4.9000000000000004</v>
      </c>
      <c r="I73" s="106">
        <f t="shared" si="21"/>
        <v>22</v>
      </c>
      <c r="J73" s="106">
        <f t="shared" si="21"/>
        <v>5</v>
      </c>
      <c r="K73" s="106">
        <f t="shared" si="21"/>
        <v>43.4</v>
      </c>
      <c r="L73" s="106">
        <f t="shared" si="21"/>
        <v>14.2</v>
      </c>
      <c r="M73" s="106">
        <f t="shared" si="21"/>
        <v>4.7</v>
      </c>
      <c r="N73" s="106">
        <f t="shared" si="21"/>
        <v>0.6</v>
      </c>
      <c r="O73" s="106">
        <f t="shared" si="22"/>
        <v>100</v>
      </c>
    </row>
    <row r="74" spans="1:15">
      <c r="A74" s="1653"/>
      <c r="B74" s="1655"/>
      <c r="C74" s="1655"/>
      <c r="D74" s="702" t="s">
        <v>270</v>
      </c>
      <c r="E74" s="106">
        <f t="shared" si="21"/>
        <v>0.1</v>
      </c>
      <c r="F74" s="106">
        <f t="shared" si="21"/>
        <v>0.4</v>
      </c>
      <c r="G74" s="106">
        <f t="shared" si="21"/>
        <v>4.4000000000000004</v>
      </c>
      <c r="H74" s="106">
        <f t="shared" si="21"/>
        <v>2.7</v>
      </c>
      <c r="I74" s="106">
        <f t="shared" si="21"/>
        <v>20</v>
      </c>
      <c r="J74" s="106">
        <f t="shared" si="21"/>
        <v>2.7</v>
      </c>
      <c r="K74" s="106">
        <f t="shared" si="21"/>
        <v>52</v>
      </c>
      <c r="L74" s="106">
        <f t="shared" si="21"/>
        <v>11.2</v>
      </c>
      <c r="M74" s="106">
        <f t="shared" si="21"/>
        <v>5.7</v>
      </c>
      <c r="N74" s="106">
        <f t="shared" si="21"/>
        <v>0.8</v>
      </c>
      <c r="O74" s="106">
        <f t="shared" si="22"/>
        <v>100</v>
      </c>
    </row>
    <row r="75" spans="1:15">
      <c r="A75" s="1653"/>
      <c r="B75" s="1655"/>
      <c r="C75" s="1655"/>
      <c r="D75" s="702" t="s">
        <v>271</v>
      </c>
      <c r="E75" s="106">
        <f t="shared" si="21"/>
        <v>0</v>
      </c>
      <c r="F75" s="106">
        <f t="shared" si="21"/>
        <v>1.5</v>
      </c>
      <c r="G75" s="106">
        <f t="shared" si="21"/>
        <v>12.5</v>
      </c>
      <c r="H75" s="106">
        <f t="shared" si="21"/>
        <v>3.8</v>
      </c>
      <c r="I75" s="106">
        <f t="shared" si="21"/>
        <v>24.1</v>
      </c>
      <c r="J75" s="106">
        <f t="shared" si="21"/>
        <v>2</v>
      </c>
      <c r="K75" s="106">
        <f t="shared" si="21"/>
        <v>38.1</v>
      </c>
      <c r="L75" s="106">
        <f t="shared" si="21"/>
        <v>13.8</v>
      </c>
      <c r="M75" s="106">
        <f t="shared" si="21"/>
        <v>3.5</v>
      </c>
      <c r="N75" s="106">
        <f t="shared" si="21"/>
        <v>0.8</v>
      </c>
      <c r="O75" s="106">
        <f t="shared" si="22"/>
        <v>100.1</v>
      </c>
    </row>
    <row r="76" spans="1:15">
      <c r="A76" s="1653"/>
      <c r="B76" s="1655"/>
      <c r="C76" s="1655"/>
      <c r="D76" s="702" t="s">
        <v>272</v>
      </c>
      <c r="E76" s="106">
        <f t="shared" si="21"/>
        <v>2.2999999999999998</v>
      </c>
      <c r="F76" s="106">
        <f t="shared" si="21"/>
        <v>0.7</v>
      </c>
      <c r="G76" s="106">
        <f t="shared" si="21"/>
        <v>10.199999999999999</v>
      </c>
      <c r="H76" s="106">
        <f t="shared" si="21"/>
        <v>9.3000000000000007</v>
      </c>
      <c r="I76" s="106">
        <f t="shared" si="21"/>
        <v>22.9</v>
      </c>
      <c r="J76" s="106">
        <f t="shared" si="21"/>
        <v>3.4</v>
      </c>
      <c r="K76" s="106">
        <f t="shared" si="21"/>
        <v>41.8</v>
      </c>
      <c r="L76" s="106">
        <f t="shared" si="21"/>
        <v>6.4</v>
      </c>
      <c r="M76" s="106">
        <f t="shared" si="21"/>
        <v>1.4</v>
      </c>
      <c r="N76" s="106">
        <f t="shared" si="21"/>
        <v>1.7</v>
      </c>
      <c r="O76" s="106">
        <f t="shared" si="22"/>
        <v>100.10000000000001</v>
      </c>
    </row>
    <row r="77" spans="1:15">
      <c r="A77" s="1653"/>
      <c r="B77" s="712"/>
      <c r="C77" s="712"/>
      <c r="D77" s="702"/>
      <c r="E77" s="106">
        <f t="shared" si="21"/>
        <v>3.8</v>
      </c>
      <c r="F77" s="106">
        <f t="shared" si="21"/>
        <v>1</v>
      </c>
      <c r="G77" s="106">
        <f t="shared" si="21"/>
        <v>6.6</v>
      </c>
      <c r="H77" s="106">
        <f t="shared" si="21"/>
        <v>12.8</v>
      </c>
      <c r="I77" s="106">
        <f t="shared" si="21"/>
        <v>4</v>
      </c>
      <c r="J77" s="106">
        <f t="shared" si="21"/>
        <v>2.2000000000000002</v>
      </c>
      <c r="K77" s="106">
        <f t="shared" si="21"/>
        <v>30.6</v>
      </c>
      <c r="L77" s="106">
        <f t="shared" si="21"/>
        <v>32.200000000000003</v>
      </c>
      <c r="M77" s="106">
        <f t="shared" si="21"/>
        <v>6.1</v>
      </c>
      <c r="N77" s="106">
        <f t="shared" si="21"/>
        <v>0.8</v>
      </c>
      <c r="O77" s="106">
        <f t="shared" si="22"/>
        <v>100.1</v>
      </c>
    </row>
    <row r="78" spans="1:15" ht="15" thickBot="1">
      <c r="A78" s="1653"/>
      <c r="B78" s="1658" t="s">
        <v>272</v>
      </c>
      <c r="C78" s="1658" t="s">
        <v>269</v>
      </c>
      <c r="D78" s="702" t="s">
        <v>268</v>
      </c>
      <c r="E78" s="106">
        <f t="shared" si="21"/>
        <v>3.7</v>
      </c>
      <c r="F78" s="106">
        <f t="shared" si="21"/>
        <v>0.1</v>
      </c>
      <c r="G78" s="106">
        <f t="shared" si="21"/>
        <v>5.6</v>
      </c>
      <c r="H78" s="106">
        <f t="shared" si="21"/>
        <v>8.8000000000000007</v>
      </c>
      <c r="I78" s="106">
        <f t="shared" si="21"/>
        <v>4.0999999999999996</v>
      </c>
      <c r="J78" s="106">
        <f t="shared" si="21"/>
        <v>2</v>
      </c>
      <c r="K78" s="106">
        <f t="shared" si="21"/>
        <v>37.299999999999997</v>
      </c>
      <c r="L78" s="106">
        <f t="shared" si="21"/>
        <v>33.299999999999997</v>
      </c>
      <c r="M78" s="106">
        <f t="shared" si="21"/>
        <v>2.4</v>
      </c>
      <c r="N78" s="106">
        <f t="shared" si="21"/>
        <v>2.6</v>
      </c>
      <c r="O78" s="106">
        <f t="shared" si="22"/>
        <v>99.9</v>
      </c>
    </row>
    <row r="79" spans="1:15">
      <c r="A79" s="1653"/>
      <c r="B79" s="1655"/>
      <c r="C79" s="1655"/>
      <c r="D79" s="702" t="s">
        <v>270</v>
      </c>
      <c r="E79" s="106">
        <f t="shared" si="21"/>
        <v>2.5</v>
      </c>
      <c r="F79" s="106">
        <f t="shared" si="21"/>
        <v>2.6</v>
      </c>
      <c r="G79" s="106">
        <f t="shared" si="21"/>
        <v>4.0999999999999996</v>
      </c>
      <c r="H79" s="106">
        <f t="shared" si="21"/>
        <v>17</v>
      </c>
      <c r="I79" s="106">
        <f t="shared" si="21"/>
        <v>4</v>
      </c>
      <c r="J79" s="106">
        <f t="shared" si="21"/>
        <v>2.5</v>
      </c>
      <c r="K79" s="106">
        <f t="shared" si="21"/>
        <v>31.6</v>
      </c>
      <c r="L79" s="106">
        <f t="shared" si="21"/>
        <v>33.6</v>
      </c>
      <c r="M79" s="106">
        <f t="shared" si="21"/>
        <v>1.7</v>
      </c>
      <c r="N79" s="106">
        <f t="shared" si="21"/>
        <v>0.4</v>
      </c>
      <c r="O79" s="106">
        <f t="shared" si="22"/>
        <v>100.00000000000001</v>
      </c>
    </row>
    <row r="80" spans="1:15">
      <c r="A80" s="1653"/>
      <c r="B80" s="1655"/>
      <c r="C80" s="1655"/>
      <c r="D80" s="702" t="s">
        <v>271</v>
      </c>
      <c r="E80" s="106">
        <f t="shared" si="21"/>
        <v>6</v>
      </c>
      <c r="F80" s="106">
        <f t="shared" si="21"/>
        <v>0.3</v>
      </c>
      <c r="G80" s="106">
        <f t="shared" si="21"/>
        <v>5.3</v>
      </c>
      <c r="H80" s="106">
        <f t="shared" si="21"/>
        <v>9.1999999999999993</v>
      </c>
      <c r="I80" s="106">
        <f t="shared" si="21"/>
        <v>1.7</v>
      </c>
      <c r="J80" s="106">
        <f t="shared" si="21"/>
        <v>1.5</v>
      </c>
      <c r="K80" s="106">
        <f t="shared" si="21"/>
        <v>29.1</v>
      </c>
      <c r="L80" s="106">
        <f t="shared" si="21"/>
        <v>44.9</v>
      </c>
      <c r="M80" s="106">
        <f t="shared" si="21"/>
        <v>1.9</v>
      </c>
      <c r="N80" s="106">
        <f t="shared" si="21"/>
        <v>0.2</v>
      </c>
      <c r="O80" s="106">
        <f t="shared" si="22"/>
        <v>100.10000000000001</v>
      </c>
    </row>
    <row r="81" spans="1:15" ht="15" thickBot="1">
      <c r="A81" s="1649"/>
      <c r="B81" s="1650"/>
      <c r="C81" s="1650"/>
      <c r="D81" s="705" t="s">
        <v>272</v>
      </c>
      <c r="E81" s="106">
        <f t="shared" si="21"/>
        <v>4.3</v>
      </c>
      <c r="F81" s="106">
        <f t="shared" si="21"/>
        <v>0.1</v>
      </c>
      <c r="G81" s="106">
        <f t="shared" ref="G81:N81" si="23">ROUND(G55,1)</f>
        <v>10.8</v>
      </c>
      <c r="H81" s="106">
        <f t="shared" si="23"/>
        <v>12.7</v>
      </c>
      <c r="I81" s="106">
        <f t="shared" si="23"/>
        <v>4.9000000000000004</v>
      </c>
      <c r="J81" s="106">
        <f t="shared" si="23"/>
        <v>2.4</v>
      </c>
      <c r="K81" s="106">
        <f t="shared" si="23"/>
        <v>24.6</v>
      </c>
      <c r="L81" s="106">
        <f t="shared" si="23"/>
        <v>23.8</v>
      </c>
      <c r="M81" s="106">
        <f t="shared" si="23"/>
        <v>16.2</v>
      </c>
      <c r="N81" s="106">
        <f t="shared" si="23"/>
        <v>0.2</v>
      </c>
      <c r="O81" s="106">
        <f t="shared" si="22"/>
        <v>100</v>
      </c>
    </row>
    <row r="83" spans="1:15" ht="15" thickBot="1">
      <c r="A83" s="696"/>
      <c r="B83" s="712"/>
      <c r="C83" s="712"/>
      <c r="D83" s="724"/>
      <c r="E83" s="459">
        <v>8.9</v>
      </c>
      <c r="F83" s="459">
        <v>1</v>
      </c>
      <c r="G83" s="459">
        <v>11.1</v>
      </c>
      <c r="H83" s="459">
        <v>9.6</v>
      </c>
      <c r="I83" s="459">
        <v>9.8000000000000007</v>
      </c>
      <c r="J83" s="459">
        <v>2.4</v>
      </c>
      <c r="K83" s="460">
        <v>31.9</v>
      </c>
      <c r="L83" s="459">
        <v>20</v>
      </c>
      <c r="M83" s="459">
        <v>4.4000000000000004</v>
      </c>
      <c r="N83" s="459">
        <v>0.9</v>
      </c>
      <c r="O83">
        <f>SUM(E83:N83)</f>
        <v>100.00000000000001</v>
      </c>
    </row>
    <row r="84" spans="1:15" ht="15" thickBot="1">
      <c r="A84" s="696"/>
      <c r="B84" s="712"/>
      <c r="C84" s="712"/>
      <c r="D84" s="699" t="s">
        <v>268</v>
      </c>
      <c r="E84" s="459">
        <v>8.6999999999999993</v>
      </c>
      <c r="F84" s="459">
        <v>0.6</v>
      </c>
      <c r="G84" s="459">
        <v>7.2</v>
      </c>
      <c r="H84" s="459">
        <v>9.6</v>
      </c>
      <c r="I84" s="459">
        <v>10.4</v>
      </c>
      <c r="J84" s="459">
        <v>2.7</v>
      </c>
      <c r="K84" s="459">
        <v>35.299999999999997</v>
      </c>
      <c r="L84" s="459">
        <v>21.1</v>
      </c>
      <c r="M84" s="459">
        <v>2.8</v>
      </c>
      <c r="N84" s="459">
        <v>1.6</v>
      </c>
      <c r="O84">
        <f t="shared" ref="O84:O107" si="24">SUM(E84:N84)</f>
        <v>99.999999999999986</v>
      </c>
    </row>
    <row r="85" spans="1:15" ht="15" thickBot="1">
      <c r="A85" s="696"/>
      <c r="B85" s="712"/>
      <c r="C85" s="712"/>
      <c r="D85" s="702" t="s">
        <v>270</v>
      </c>
      <c r="E85" s="459">
        <v>7.3</v>
      </c>
      <c r="F85" s="459">
        <v>1.8</v>
      </c>
      <c r="G85" s="459">
        <v>8.5</v>
      </c>
      <c r="H85" s="459">
        <v>10.9</v>
      </c>
      <c r="I85" s="459">
        <v>9.6999999999999993</v>
      </c>
      <c r="J85" s="459">
        <v>2.4</v>
      </c>
      <c r="K85" s="459">
        <v>35.4</v>
      </c>
      <c r="L85" s="459">
        <v>20.9</v>
      </c>
      <c r="M85" s="459">
        <v>2.6</v>
      </c>
      <c r="N85" s="459">
        <v>0.5</v>
      </c>
      <c r="O85">
        <f t="shared" si="24"/>
        <v>100</v>
      </c>
    </row>
    <row r="86" spans="1:15" ht="15" thickBot="1">
      <c r="A86" s="696"/>
      <c r="B86" s="712"/>
      <c r="C86" s="712"/>
      <c r="D86" s="702" t="s">
        <v>271</v>
      </c>
      <c r="E86" s="459">
        <v>11.1</v>
      </c>
      <c r="F86" s="459">
        <v>0.9</v>
      </c>
      <c r="G86" s="459">
        <v>16.899999999999999</v>
      </c>
      <c r="H86" s="459">
        <v>5.5</v>
      </c>
      <c r="I86" s="459">
        <v>10.3</v>
      </c>
      <c r="J86" s="459">
        <v>1.6</v>
      </c>
      <c r="K86" s="460">
        <v>27.8</v>
      </c>
      <c r="L86" s="459">
        <v>23.4</v>
      </c>
      <c r="M86" s="459">
        <v>2.1</v>
      </c>
      <c r="N86" s="459">
        <v>0.4</v>
      </c>
      <c r="O86">
        <f t="shared" si="24"/>
        <v>100</v>
      </c>
    </row>
    <row r="87" spans="1:15" ht="15" thickBot="1">
      <c r="A87" s="696"/>
      <c r="B87" s="712"/>
      <c r="C87" s="712"/>
      <c r="D87" s="702" t="s">
        <v>272</v>
      </c>
      <c r="E87" s="459">
        <v>9.9</v>
      </c>
      <c r="F87" s="459">
        <v>0.5</v>
      </c>
      <c r="G87" s="459">
        <v>14.6</v>
      </c>
      <c r="H87" s="459">
        <v>10.4</v>
      </c>
      <c r="I87" s="459">
        <v>8.9</v>
      </c>
      <c r="J87" s="459">
        <v>2.5</v>
      </c>
      <c r="K87" s="460">
        <v>26.7</v>
      </c>
      <c r="L87" s="459">
        <v>15.6</v>
      </c>
      <c r="M87" s="459">
        <v>10</v>
      </c>
      <c r="N87" s="459">
        <v>0.9</v>
      </c>
      <c r="O87">
        <f t="shared" si="24"/>
        <v>100</v>
      </c>
    </row>
    <row r="88" spans="1:15" ht="15" thickBot="1">
      <c r="A88" s="696"/>
      <c r="B88" s="712"/>
      <c r="C88" s="712"/>
      <c r="D88" s="724"/>
      <c r="E88" s="459">
        <v>25</v>
      </c>
      <c r="F88" s="459">
        <v>1.4</v>
      </c>
      <c r="G88" s="460">
        <v>58</v>
      </c>
      <c r="H88" s="459">
        <v>0.2</v>
      </c>
      <c r="I88" s="459">
        <v>1.9</v>
      </c>
      <c r="J88" s="459">
        <v>0.6</v>
      </c>
      <c r="K88" s="459">
        <v>12</v>
      </c>
      <c r="L88" s="459">
        <v>0.7</v>
      </c>
      <c r="M88" s="459">
        <v>9.9999999999999995E-7</v>
      </c>
      <c r="N88" s="459">
        <v>0.2</v>
      </c>
      <c r="O88">
        <f t="shared" si="24"/>
        <v>100.00000100000001</v>
      </c>
    </row>
    <row r="89" spans="1:15" ht="15" thickBot="1">
      <c r="A89" s="1652" t="s">
        <v>267</v>
      </c>
      <c r="B89" s="1656" t="s">
        <v>268</v>
      </c>
      <c r="C89" s="1656" t="s">
        <v>269</v>
      </c>
      <c r="D89" s="699" t="s">
        <v>268</v>
      </c>
      <c r="E89" s="459">
        <v>33.5</v>
      </c>
      <c r="F89" s="459">
        <v>2</v>
      </c>
      <c r="G89" s="460">
        <v>42.3</v>
      </c>
      <c r="H89" s="459">
        <v>0.5</v>
      </c>
      <c r="I89" s="459">
        <v>2.2999999999999998</v>
      </c>
      <c r="J89" s="459">
        <v>1.2</v>
      </c>
      <c r="K89" s="459">
        <v>17</v>
      </c>
      <c r="L89" s="459">
        <v>0.6</v>
      </c>
      <c r="M89" s="459">
        <v>9.9999999999999995E-7</v>
      </c>
      <c r="N89" s="459">
        <v>0.6</v>
      </c>
      <c r="O89">
        <f t="shared" si="24"/>
        <v>100.00000099999998</v>
      </c>
    </row>
    <row r="90" spans="1:15">
      <c r="A90" s="1653"/>
      <c r="B90" s="1655"/>
      <c r="C90" s="1655"/>
      <c r="D90" s="702" t="s">
        <v>270</v>
      </c>
      <c r="E90" s="460">
        <v>27.2</v>
      </c>
      <c r="F90" s="459">
        <v>1.4</v>
      </c>
      <c r="G90" s="460">
        <v>57.2</v>
      </c>
      <c r="H90" s="459">
        <v>9.9999999999999995E-7</v>
      </c>
      <c r="I90" s="459">
        <v>2.1</v>
      </c>
      <c r="J90" s="459">
        <v>0.3</v>
      </c>
      <c r="K90" s="459">
        <v>10.5</v>
      </c>
      <c r="L90" s="459">
        <v>1.1000000000000001</v>
      </c>
      <c r="M90" s="459">
        <v>9.9999999999999995E-7</v>
      </c>
      <c r="N90" s="459">
        <v>0.2</v>
      </c>
      <c r="O90">
        <f t="shared" si="24"/>
        <v>100.00000199999998</v>
      </c>
    </row>
    <row r="91" spans="1:15">
      <c r="A91" s="1653"/>
      <c r="B91" s="1655"/>
      <c r="C91" s="1655"/>
      <c r="D91" s="702" t="s">
        <v>271</v>
      </c>
      <c r="E91" s="459">
        <v>25.4</v>
      </c>
      <c r="F91" s="459">
        <v>0.7</v>
      </c>
      <c r="G91" s="460">
        <v>66</v>
      </c>
      <c r="H91" s="459">
        <v>0.2</v>
      </c>
      <c r="I91" s="459">
        <v>1.4</v>
      </c>
      <c r="J91" s="459">
        <v>0.3</v>
      </c>
      <c r="K91" s="459">
        <v>5.3</v>
      </c>
      <c r="L91" s="459">
        <v>0.6</v>
      </c>
      <c r="M91" s="459">
        <v>9.9999999999999995E-7</v>
      </c>
      <c r="N91" s="459">
        <v>0.1</v>
      </c>
      <c r="O91">
        <f t="shared" si="24"/>
        <v>100.00000099999998</v>
      </c>
    </row>
    <row r="92" spans="1:15">
      <c r="A92" s="1653"/>
      <c r="B92" s="1655"/>
      <c r="C92" s="1655"/>
      <c r="D92" s="702" t="s">
        <v>272</v>
      </c>
      <c r="E92" s="459">
        <v>16.8</v>
      </c>
      <c r="F92" s="459">
        <v>1.4</v>
      </c>
      <c r="G92" s="459">
        <v>61</v>
      </c>
      <c r="H92" s="459">
        <v>0.3</v>
      </c>
      <c r="I92" s="459">
        <v>1.8</v>
      </c>
      <c r="J92" s="459">
        <v>1</v>
      </c>
      <c r="K92" s="459">
        <v>17.100000000000001</v>
      </c>
      <c r="L92" s="459">
        <v>0.4</v>
      </c>
      <c r="M92" s="459">
        <v>9.9999999999999995E-7</v>
      </c>
      <c r="N92" s="459">
        <v>0.2</v>
      </c>
      <c r="O92">
        <f t="shared" si="24"/>
        <v>100.00000100000001</v>
      </c>
    </row>
    <row r="93" spans="1:15">
      <c r="A93" s="1653"/>
      <c r="B93" s="712"/>
      <c r="C93" s="712"/>
      <c r="D93" s="702"/>
      <c r="E93" s="459">
        <v>38.5</v>
      </c>
      <c r="F93" s="459">
        <v>1.8</v>
      </c>
      <c r="G93" s="459">
        <v>19.7</v>
      </c>
      <c r="H93" s="459">
        <v>11</v>
      </c>
      <c r="I93" s="459">
        <v>8.6</v>
      </c>
      <c r="J93" s="459">
        <v>1.4</v>
      </c>
      <c r="K93" s="459">
        <v>17.600000000000001</v>
      </c>
      <c r="L93" s="459">
        <v>0.1</v>
      </c>
      <c r="M93" s="459">
        <v>0.2</v>
      </c>
      <c r="N93" s="459">
        <v>1.1000000000000001</v>
      </c>
      <c r="O93">
        <f t="shared" si="24"/>
        <v>99.999999999999986</v>
      </c>
    </row>
    <row r="94" spans="1:15">
      <c r="A94" s="1653"/>
      <c r="B94" s="1657" t="s">
        <v>270</v>
      </c>
      <c r="C94" s="1657" t="s">
        <v>269</v>
      </c>
      <c r="D94" s="702" t="s">
        <v>268</v>
      </c>
      <c r="E94" s="460">
        <v>38.299999999999997</v>
      </c>
      <c r="F94" s="459">
        <v>2</v>
      </c>
      <c r="G94" s="459">
        <v>10.7</v>
      </c>
      <c r="H94" s="459">
        <v>24.4</v>
      </c>
      <c r="I94" s="459">
        <v>8.1999999999999993</v>
      </c>
      <c r="J94" s="459">
        <v>0.6</v>
      </c>
      <c r="K94" s="459">
        <v>15.3</v>
      </c>
      <c r="L94" s="459">
        <v>9.9999999999999995E-7</v>
      </c>
      <c r="M94" s="459">
        <v>0.1</v>
      </c>
      <c r="N94" s="459">
        <v>0.4</v>
      </c>
      <c r="O94">
        <f t="shared" si="24"/>
        <v>100.000001</v>
      </c>
    </row>
    <row r="95" spans="1:15">
      <c r="A95" s="1653"/>
      <c r="B95" s="1655"/>
      <c r="C95" s="1655"/>
      <c r="D95" s="702" t="s">
        <v>270</v>
      </c>
      <c r="E95" s="460">
        <v>33.700000000000003</v>
      </c>
      <c r="F95" s="459">
        <v>2.1</v>
      </c>
      <c r="G95" s="459">
        <v>18</v>
      </c>
      <c r="H95" s="459">
        <v>9.4</v>
      </c>
      <c r="I95" s="459">
        <v>11.5</v>
      </c>
      <c r="J95" s="459">
        <v>2</v>
      </c>
      <c r="K95" s="459">
        <v>22.3</v>
      </c>
      <c r="L95" s="459">
        <v>0.1</v>
      </c>
      <c r="M95" s="459">
        <v>0.2</v>
      </c>
      <c r="N95" s="459">
        <v>0.7</v>
      </c>
      <c r="O95">
        <f t="shared" si="24"/>
        <v>100</v>
      </c>
    </row>
    <row r="96" spans="1:15">
      <c r="A96" s="1653"/>
      <c r="B96" s="1655"/>
      <c r="C96" s="1655"/>
      <c r="D96" s="702" t="s">
        <v>271</v>
      </c>
      <c r="E96" s="460">
        <v>41.8</v>
      </c>
      <c r="F96" s="459">
        <v>1.5</v>
      </c>
      <c r="G96" s="459">
        <v>33.700000000000003</v>
      </c>
      <c r="H96" s="459">
        <v>1.8</v>
      </c>
      <c r="I96" s="459">
        <v>5.7</v>
      </c>
      <c r="J96" s="459">
        <v>1.2</v>
      </c>
      <c r="K96" s="459">
        <v>13.2</v>
      </c>
      <c r="L96" s="459">
        <v>9.9999999999999995E-7</v>
      </c>
      <c r="M96" s="459">
        <v>0.5</v>
      </c>
      <c r="N96" s="459">
        <v>0.6</v>
      </c>
      <c r="O96">
        <f t="shared" si="24"/>
        <v>100.000001</v>
      </c>
    </row>
    <row r="97" spans="1:15">
      <c r="A97" s="1653"/>
      <c r="B97" s="1655"/>
      <c r="C97" s="1655"/>
      <c r="D97" s="702" t="s">
        <v>272</v>
      </c>
      <c r="E97" s="459">
        <v>43.1</v>
      </c>
      <c r="F97" s="459">
        <v>1.4</v>
      </c>
      <c r="G97" s="459">
        <v>20.6</v>
      </c>
      <c r="H97" s="459">
        <v>6.1</v>
      </c>
      <c r="I97" s="459">
        <v>7.2</v>
      </c>
      <c r="J97" s="459">
        <v>1.7</v>
      </c>
      <c r="K97" s="459">
        <v>17</v>
      </c>
      <c r="L97" s="459">
        <v>0.1</v>
      </c>
      <c r="M97" s="459">
        <v>0.1</v>
      </c>
      <c r="N97" s="459">
        <v>2.7</v>
      </c>
      <c r="O97">
        <f t="shared" si="24"/>
        <v>99.999999999999986</v>
      </c>
    </row>
    <row r="98" spans="1:15">
      <c r="A98" s="1653"/>
      <c r="B98" s="712"/>
      <c r="C98" s="712"/>
      <c r="D98" s="702"/>
      <c r="E98" s="459">
        <v>0.5</v>
      </c>
      <c r="F98" s="459">
        <v>0.7</v>
      </c>
      <c r="G98" s="459">
        <v>7</v>
      </c>
      <c r="H98" s="459">
        <v>4.7</v>
      </c>
      <c r="I98" s="459">
        <v>21.9</v>
      </c>
      <c r="J98" s="459">
        <v>3.3</v>
      </c>
      <c r="K98" s="460">
        <v>45.1</v>
      </c>
      <c r="L98" s="459">
        <v>11.7</v>
      </c>
      <c r="M98" s="459">
        <v>4.2</v>
      </c>
      <c r="N98" s="459">
        <v>0.9</v>
      </c>
      <c r="O98">
        <f t="shared" si="24"/>
        <v>100</v>
      </c>
    </row>
    <row r="99" spans="1:15">
      <c r="A99" s="1653"/>
      <c r="B99" s="1657" t="s">
        <v>271</v>
      </c>
      <c r="C99" s="1657" t="s">
        <v>269</v>
      </c>
      <c r="D99" s="702" t="s">
        <v>268</v>
      </c>
      <c r="E99" s="459">
        <v>0.3</v>
      </c>
      <c r="F99" s="459">
        <v>0.6</v>
      </c>
      <c r="G99" s="459">
        <v>4.3</v>
      </c>
      <c r="H99" s="459">
        <v>4.9000000000000004</v>
      </c>
      <c r="I99" s="459">
        <v>22</v>
      </c>
      <c r="J99" s="459">
        <v>5</v>
      </c>
      <c r="K99" s="459">
        <v>43.4</v>
      </c>
      <c r="L99" s="459">
        <v>14.2</v>
      </c>
      <c r="M99" s="459">
        <v>4.7</v>
      </c>
      <c r="N99" s="459">
        <v>0.6</v>
      </c>
      <c r="O99">
        <f t="shared" si="24"/>
        <v>100</v>
      </c>
    </row>
    <row r="100" spans="1:15">
      <c r="A100" s="1653"/>
      <c r="B100" s="1655"/>
      <c r="C100" s="1655"/>
      <c r="D100" s="702" t="s">
        <v>270</v>
      </c>
      <c r="E100" s="459">
        <v>0.1</v>
      </c>
      <c r="F100" s="459">
        <v>0.4</v>
      </c>
      <c r="G100" s="459">
        <v>4.4000000000000004</v>
      </c>
      <c r="H100" s="459">
        <v>2.7</v>
      </c>
      <c r="I100" s="459">
        <v>20</v>
      </c>
      <c r="J100" s="459">
        <v>2.7</v>
      </c>
      <c r="K100" s="459">
        <v>52</v>
      </c>
      <c r="L100" s="459">
        <v>11.2</v>
      </c>
      <c r="M100" s="459">
        <v>5.7</v>
      </c>
      <c r="N100" s="459">
        <v>0.8</v>
      </c>
      <c r="O100">
        <f t="shared" si="24"/>
        <v>100</v>
      </c>
    </row>
    <row r="101" spans="1:15">
      <c r="A101" s="1653"/>
      <c r="B101" s="1655"/>
      <c r="C101" s="1655"/>
      <c r="D101" s="702" t="s">
        <v>271</v>
      </c>
      <c r="E101" s="459">
        <v>0</v>
      </c>
      <c r="F101" s="459">
        <v>1.5</v>
      </c>
      <c r="G101" s="459">
        <v>12.5</v>
      </c>
      <c r="H101" s="459">
        <v>3.8</v>
      </c>
      <c r="I101" s="459">
        <v>24.1</v>
      </c>
      <c r="J101" s="459">
        <v>2</v>
      </c>
      <c r="K101" s="460">
        <v>38</v>
      </c>
      <c r="L101" s="459">
        <v>13.8</v>
      </c>
      <c r="M101" s="459">
        <v>3.5</v>
      </c>
      <c r="N101" s="459">
        <v>0.8</v>
      </c>
      <c r="O101">
        <f t="shared" si="24"/>
        <v>100</v>
      </c>
    </row>
    <row r="102" spans="1:15">
      <c r="A102" s="1653"/>
      <c r="B102" s="1655"/>
      <c r="C102" s="1655"/>
      <c r="D102" s="702" t="s">
        <v>272</v>
      </c>
      <c r="E102" s="459">
        <v>2.2999999999999998</v>
      </c>
      <c r="F102" s="459">
        <v>0.7</v>
      </c>
      <c r="G102" s="459">
        <v>10.199999999999999</v>
      </c>
      <c r="H102" s="459">
        <v>9.3000000000000007</v>
      </c>
      <c r="I102" s="459">
        <v>22.9</v>
      </c>
      <c r="J102" s="459">
        <v>3.4</v>
      </c>
      <c r="K102" s="460">
        <v>41.7</v>
      </c>
      <c r="L102" s="459">
        <v>6.4</v>
      </c>
      <c r="M102" s="459">
        <v>1.4</v>
      </c>
      <c r="N102" s="459">
        <v>1.7</v>
      </c>
      <c r="O102">
        <f t="shared" si="24"/>
        <v>100.00000000000001</v>
      </c>
    </row>
    <row r="103" spans="1:15">
      <c r="A103" s="1653"/>
      <c r="B103" s="712"/>
      <c r="C103" s="712"/>
      <c r="D103" s="702"/>
      <c r="E103" s="459">
        <v>3.8</v>
      </c>
      <c r="F103" s="459">
        <v>1</v>
      </c>
      <c r="G103" s="459">
        <v>6.6</v>
      </c>
      <c r="H103" s="459">
        <v>12.8</v>
      </c>
      <c r="I103" s="459">
        <v>4</v>
      </c>
      <c r="J103" s="459">
        <v>2.2000000000000002</v>
      </c>
      <c r="K103" s="459">
        <v>30.6</v>
      </c>
      <c r="L103" s="460">
        <v>32.1</v>
      </c>
      <c r="M103" s="459">
        <v>6.1</v>
      </c>
      <c r="N103" s="459">
        <v>0.8</v>
      </c>
      <c r="O103">
        <f t="shared" si="24"/>
        <v>99.999999999999986</v>
      </c>
    </row>
    <row r="104" spans="1:15" ht="15" thickBot="1">
      <c r="A104" s="1653"/>
      <c r="B104" s="1658" t="s">
        <v>272</v>
      </c>
      <c r="C104" s="1658" t="s">
        <v>269</v>
      </c>
      <c r="D104" s="702" t="s">
        <v>268</v>
      </c>
      <c r="E104" s="459">
        <v>3.7</v>
      </c>
      <c r="F104" s="459">
        <v>0.1</v>
      </c>
      <c r="G104" s="459">
        <v>5.6</v>
      </c>
      <c r="H104" s="459">
        <v>8.8000000000000007</v>
      </c>
      <c r="I104" s="459">
        <v>4.0999999999999996</v>
      </c>
      <c r="J104" s="459">
        <v>2</v>
      </c>
      <c r="K104" s="460">
        <v>37.4</v>
      </c>
      <c r="L104" s="459">
        <v>33.299999999999997</v>
      </c>
      <c r="M104" s="459">
        <v>2.4</v>
      </c>
      <c r="N104" s="459">
        <v>2.6</v>
      </c>
      <c r="O104">
        <f t="shared" si="24"/>
        <v>100</v>
      </c>
    </row>
    <row r="105" spans="1:15">
      <c r="A105" s="1653"/>
      <c r="B105" s="1655"/>
      <c r="C105" s="1655"/>
      <c r="D105" s="702" t="s">
        <v>270</v>
      </c>
      <c r="E105" s="459">
        <v>2.5</v>
      </c>
      <c r="F105" s="459">
        <v>2.6</v>
      </c>
      <c r="G105" s="459">
        <v>4.0999999999999996</v>
      </c>
      <c r="H105" s="459">
        <v>17</v>
      </c>
      <c r="I105" s="459">
        <v>4</v>
      </c>
      <c r="J105" s="459">
        <v>2.5</v>
      </c>
      <c r="K105" s="459">
        <v>31.6</v>
      </c>
      <c r="L105" s="459">
        <v>33.6</v>
      </c>
      <c r="M105" s="459">
        <v>1.7</v>
      </c>
      <c r="N105" s="459">
        <v>0.4</v>
      </c>
      <c r="O105">
        <f t="shared" si="24"/>
        <v>100.00000000000001</v>
      </c>
    </row>
    <row r="106" spans="1:15">
      <c r="A106" s="1653"/>
      <c r="B106" s="1655"/>
      <c r="C106" s="1655"/>
      <c r="D106" s="702" t="s">
        <v>271</v>
      </c>
      <c r="E106" s="459">
        <v>6</v>
      </c>
      <c r="F106" s="459">
        <v>0.3</v>
      </c>
      <c r="G106" s="459">
        <v>5.3</v>
      </c>
      <c r="H106" s="459">
        <v>9.1999999999999993</v>
      </c>
      <c r="I106" s="459">
        <v>1.7</v>
      </c>
      <c r="J106" s="459">
        <v>1.5</v>
      </c>
      <c r="K106" s="459">
        <v>29.1</v>
      </c>
      <c r="L106" s="460">
        <v>44.8</v>
      </c>
      <c r="M106" s="459">
        <v>1.9</v>
      </c>
      <c r="N106" s="459">
        <v>0.2</v>
      </c>
      <c r="O106">
        <f t="shared" si="24"/>
        <v>100</v>
      </c>
    </row>
    <row r="107" spans="1:15" ht="15" thickBot="1">
      <c r="A107" s="1649"/>
      <c r="B107" s="1650"/>
      <c r="C107" s="1650"/>
      <c r="D107" s="705" t="s">
        <v>272</v>
      </c>
      <c r="E107" s="459">
        <v>4.3</v>
      </c>
      <c r="F107" s="459">
        <v>0.1</v>
      </c>
      <c r="G107" s="459">
        <v>10.8</v>
      </c>
      <c r="H107" s="459">
        <v>12.7</v>
      </c>
      <c r="I107" s="459">
        <v>4.9000000000000004</v>
      </c>
      <c r="J107" s="459">
        <v>2.4</v>
      </c>
      <c r="K107" s="459">
        <v>24.6</v>
      </c>
      <c r="L107" s="459">
        <v>23.8</v>
      </c>
      <c r="M107" s="459">
        <v>16.2</v>
      </c>
      <c r="N107" s="459">
        <v>0.2</v>
      </c>
      <c r="O107">
        <f t="shared" si="24"/>
        <v>100</v>
      </c>
    </row>
    <row r="108" spans="1:15" s="197" customFormat="1"/>
    <row r="109" spans="1:15" s="197" customFormat="1"/>
    <row r="110" spans="1:15" s="197" customFormat="1"/>
    <row r="111" spans="1:15" ht="15" thickBot="1"/>
    <row r="112" spans="1:15" ht="24.75" thickBot="1">
      <c r="A112" s="1667" t="s">
        <v>94</v>
      </c>
      <c r="B112" s="1668"/>
      <c r="C112" s="1668"/>
      <c r="D112" s="1669"/>
      <c r="E112" s="726" t="s">
        <v>273</v>
      </c>
      <c r="F112" s="727" t="s">
        <v>274</v>
      </c>
      <c r="G112" s="727" t="s">
        <v>275</v>
      </c>
      <c r="H112" s="727" t="s">
        <v>276</v>
      </c>
      <c r="I112" s="727" t="s">
        <v>277</v>
      </c>
      <c r="J112" s="727" t="s">
        <v>278</v>
      </c>
      <c r="K112" s="727" t="s">
        <v>279</v>
      </c>
      <c r="L112" s="727" t="s">
        <v>280</v>
      </c>
      <c r="M112" s="727" t="s">
        <v>281</v>
      </c>
      <c r="N112" s="728" t="s">
        <v>282</v>
      </c>
      <c r="O112" s="729"/>
    </row>
    <row r="113" spans="1:15" ht="15" thickBot="1">
      <c r="A113" s="1661"/>
      <c r="B113" s="1666"/>
      <c r="C113" s="1666"/>
      <c r="D113" s="1670"/>
      <c r="E113" s="730" t="s">
        <v>266</v>
      </c>
      <c r="F113" s="731" t="s">
        <v>266</v>
      </c>
      <c r="G113" s="731" t="s">
        <v>266</v>
      </c>
      <c r="H113" s="731" t="s">
        <v>266</v>
      </c>
      <c r="I113" s="731" t="s">
        <v>266</v>
      </c>
      <c r="J113" s="731" t="s">
        <v>266</v>
      </c>
      <c r="K113" s="731" t="s">
        <v>266</v>
      </c>
      <c r="L113" s="731" t="s">
        <v>266</v>
      </c>
      <c r="M113" s="731" t="s">
        <v>266</v>
      </c>
      <c r="N113" s="732" t="s">
        <v>266</v>
      </c>
      <c r="O113" s="729"/>
    </row>
    <row r="114" spans="1:15" ht="15" thickBot="1">
      <c r="A114" s="736"/>
      <c r="B114" s="737"/>
      <c r="C114" s="737"/>
      <c r="D114" s="738"/>
      <c r="E114" s="221">
        <f>E115+E116+E117+E118</f>
        <v>147859.00000000003</v>
      </c>
      <c r="F114" s="221">
        <f t="shared" ref="F114:N114" si="25">F115+F116+F117+F118</f>
        <v>28463.000000000022</v>
      </c>
      <c r="G114" s="221">
        <f t="shared" si="25"/>
        <v>136383</v>
      </c>
      <c r="H114" s="221">
        <f t="shared" si="25"/>
        <v>146408</v>
      </c>
      <c r="I114" s="221">
        <f t="shared" si="25"/>
        <v>165243.99999999997</v>
      </c>
      <c r="J114" s="221">
        <f t="shared" si="25"/>
        <v>42174</v>
      </c>
      <c r="K114" s="221">
        <f t="shared" si="25"/>
        <v>521981.00000000012</v>
      </c>
      <c r="L114" s="221">
        <f t="shared" si="25"/>
        <v>263654</v>
      </c>
      <c r="M114" s="221">
        <f t="shared" si="25"/>
        <v>70588.000000000044</v>
      </c>
      <c r="N114" s="221">
        <f t="shared" si="25"/>
        <v>14556.999999999998</v>
      </c>
      <c r="O114" s="739">
        <f>SUM(E114:N114)</f>
        <v>1537311</v>
      </c>
    </row>
    <row r="115" spans="1:15" ht="15" thickBot="1">
      <c r="A115" s="736"/>
      <c r="B115" s="737"/>
      <c r="C115" s="737"/>
      <c r="D115" s="733" t="s">
        <v>268</v>
      </c>
      <c r="E115" s="221">
        <f>E120+E125+E130+E135</f>
        <v>35133.000000000007</v>
      </c>
      <c r="F115" s="221">
        <f t="shared" ref="F115:N115" si="26">F120+F125+F130+F135</f>
        <v>3410.0000000000036</v>
      </c>
      <c r="G115" s="221">
        <f t="shared" si="26"/>
        <v>19241.000000000004</v>
      </c>
      <c r="H115" s="221">
        <f t="shared" si="26"/>
        <v>28097</v>
      </c>
      <c r="I115" s="221">
        <f t="shared" si="26"/>
        <v>38191.999999999993</v>
      </c>
      <c r="J115" s="221">
        <f t="shared" si="26"/>
        <v>9579.9999999999982</v>
      </c>
      <c r="K115" s="221">
        <f t="shared" si="26"/>
        <v>137951.99999999994</v>
      </c>
      <c r="L115" s="221">
        <f t="shared" si="26"/>
        <v>74847.000000000015</v>
      </c>
      <c r="M115" s="221">
        <f t="shared" si="26"/>
        <v>9443.0000000000164</v>
      </c>
      <c r="N115" s="221">
        <f t="shared" si="26"/>
        <v>5809</v>
      </c>
      <c r="O115" s="739">
        <f t="shared" ref="O115:O138" si="27">SUM(E115:N115)</f>
        <v>361703.99999999994</v>
      </c>
    </row>
    <row r="116" spans="1:15" ht="15" thickBot="1">
      <c r="A116" s="736"/>
      <c r="B116" s="737"/>
      <c r="C116" s="737"/>
      <c r="D116" s="734" t="s">
        <v>270</v>
      </c>
      <c r="E116" s="221">
        <f>E121+E126+E131+E136</f>
        <v>39702</v>
      </c>
      <c r="F116" s="221">
        <f t="shared" ref="F116:N116" si="28">F121+F126+F131+F136</f>
        <v>19049.000000000018</v>
      </c>
      <c r="G116" s="221">
        <f t="shared" si="28"/>
        <v>30398</v>
      </c>
      <c r="H116" s="221">
        <f t="shared" si="28"/>
        <v>57545.000000000036</v>
      </c>
      <c r="I116" s="221">
        <f t="shared" si="28"/>
        <v>54851.999999999978</v>
      </c>
      <c r="J116" s="221">
        <f t="shared" si="28"/>
        <v>14416</v>
      </c>
      <c r="K116" s="221">
        <f t="shared" si="28"/>
        <v>175609.00000000012</v>
      </c>
      <c r="L116" s="221">
        <f t="shared" si="28"/>
        <v>88094</v>
      </c>
      <c r="M116" s="221">
        <f t="shared" si="28"/>
        <v>10749</v>
      </c>
      <c r="N116" s="221">
        <f t="shared" si="28"/>
        <v>2690.0000000000009</v>
      </c>
      <c r="O116" s="739">
        <f t="shared" si="27"/>
        <v>493104.00000000012</v>
      </c>
    </row>
    <row r="117" spans="1:15" ht="15" thickBot="1">
      <c r="A117" s="736"/>
      <c r="B117" s="737"/>
      <c r="C117" s="737"/>
      <c r="D117" s="734" t="s">
        <v>271</v>
      </c>
      <c r="E117" s="221">
        <f>E122+E127+E132+E137</f>
        <v>31016.000000000004</v>
      </c>
      <c r="F117" s="221">
        <f t="shared" ref="F117:N117" si="29">F122+F127+F132+F137</f>
        <v>3411.0000000000014</v>
      </c>
      <c r="G117" s="221">
        <f t="shared" si="29"/>
        <v>43867.000000000015</v>
      </c>
      <c r="H117" s="221">
        <f t="shared" si="29"/>
        <v>15972</v>
      </c>
      <c r="I117" s="221">
        <f t="shared" si="29"/>
        <v>36221.999999999985</v>
      </c>
      <c r="J117" s="221">
        <f t="shared" si="29"/>
        <v>6941.0000000000036</v>
      </c>
      <c r="K117" s="221">
        <f t="shared" si="29"/>
        <v>86972</v>
      </c>
      <c r="L117" s="221">
        <f t="shared" si="29"/>
        <v>46357.999999999985</v>
      </c>
      <c r="M117" s="221">
        <f t="shared" si="29"/>
        <v>3653.00000000001</v>
      </c>
      <c r="N117" s="221">
        <f t="shared" si="29"/>
        <v>1697.0000000000002</v>
      </c>
      <c r="O117" s="739">
        <f t="shared" si="27"/>
        <v>276109</v>
      </c>
    </row>
    <row r="118" spans="1:15" ht="15" thickBot="1">
      <c r="A118" s="736"/>
      <c r="B118" s="737"/>
      <c r="C118" s="737"/>
      <c r="D118" s="734" t="s">
        <v>272</v>
      </c>
      <c r="E118" s="221">
        <f>E123+E128+E133+E138</f>
        <v>42008.000000000029</v>
      </c>
      <c r="F118" s="221">
        <f t="shared" ref="F118:N118" si="30">F123+F128+F133+F138</f>
        <v>2593</v>
      </c>
      <c r="G118" s="221">
        <f t="shared" si="30"/>
        <v>42876.999999999985</v>
      </c>
      <c r="H118" s="221">
        <f t="shared" si="30"/>
        <v>44793.999999999978</v>
      </c>
      <c r="I118" s="221">
        <f t="shared" si="30"/>
        <v>35978.000000000007</v>
      </c>
      <c r="J118" s="221">
        <f t="shared" si="30"/>
        <v>11236.999999999996</v>
      </c>
      <c r="K118" s="221">
        <f t="shared" si="30"/>
        <v>121448.00000000007</v>
      </c>
      <c r="L118" s="221">
        <f t="shared" si="30"/>
        <v>54355.000000000015</v>
      </c>
      <c r="M118" s="221">
        <f t="shared" si="30"/>
        <v>46743.000000000022</v>
      </c>
      <c r="N118" s="221">
        <f t="shared" si="30"/>
        <v>4360.9999999999982</v>
      </c>
      <c r="O118" s="739">
        <f t="shared" si="27"/>
        <v>406394.00000000006</v>
      </c>
    </row>
    <row r="119" spans="1:15" ht="15" thickBot="1">
      <c r="A119" s="736"/>
      <c r="B119" s="737"/>
      <c r="C119" s="737"/>
      <c r="D119" s="734"/>
      <c r="E119" s="725">
        <f>E120+E121+E122+E123</f>
        <v>8187</v>
      </c>
      <c r="F119" s="725">
        <f t="shared" ref="F119:N119" si="31">F120+F121+F122+F123</f>
        <v>407.00000000000023</v>
      </c>
      <c r="G119" s="725">
        <f t="shared" si="31"/>
        <v>25629.000000000004</v>
      </c>
      <c r="H119" s="725">
        <f t="shared" si="31"/>
        <v>143.00000000001</v>
      </c>
      <c r="I119" s="725">
        <f t="shared" si="31"/>
        <v>654.00000000000034</v>
      </c>
      <c r="J119" s="725">
        <f t="shared" si="31"/>
        <v>177.00000000000006</v>
      </c>
      <c r="K119" s="725">
        <f t="shared" si="31"/>
        <v>4018.0000000000009</v>
      </c>
      <c r="L119" s="725">
        <f t="shared" si="31"/>
        <v>235.00000000000006</v>
      </c>
      <c r="M119" s="725">
        <f t="shared" si="31"/>
        <v>5.00000000002</v>
      </c>
      <c r="N119" s="725">
        <f t="shared" si="31"/>
        <v>71</v>
      </c>
      <c r="O119" s="739">
        <f t="shared" si="27"/>
        <v>39526.000000000029</v>
      </c>
    </row>
    <row r="120" spans="1:15" ht="15" thickBot="1">
      <c r="A120" s="1659" t="s">
        <v>267</v>
      </c>
      <c r="B120" s="1662" t="s">
        <v>268</v>
      </c>
      <c r="C120" s="1662" t="s">
        <v>269</v>
      </c>
      <c r="D120" s="733" t="s">
        <v>268</v>
      </c>
      <c r="E120" s="224">
        <v>1795.0000000000007</v>
      </c>
      <c r="F120" s="225">
        <v>102.00000000000007</v>
      </c>
      <c r="G120" s="225">
        <v>3170.0000000000027</v>
      </c>
      <c r="H120" s="225">
        <v>81</v>
      </c>
      <c r="I120" s="225">
        <v>135.00000000000006</v>
      </c>
      <c r="J120" s="225">
        <v>57.000000000000007</v>
      </c>
      <c r="K120" s="225">
        <v>915.00000000000057</v>
      </c>
      <c r="L120" s="225">
        <v>36</v>
      </c>
      <c r="M120" s="228">
        <v>9.9999999999999994E-12</v>
      </c>
      <c r="N120" s="226">
        <v>27.999999999999996</v>
      </c>
      <c r="O120" s="739">
        <f t="shared" si="27"/>
        <v>6319.0000000000146</v>
      </c>
    </row>
    <row r="121" spans="1:15">
      <c r="A121" s="1660"/>
      <c r="B121" s="1663"/>
      <c r="C121" s="1663"/>
      <c r="D121" s="734" t="s">
        <v>270</v>
      </c>
      <c r="E121" s="227">
        <v>2912.9999999999995</v>
      </c>
      <c r="F121" s="228">
        <v>132.00000000000003</v>
      </c>
      <c r="G121" s="228">
        <v>7781.9999999999964</v>
      </c>
      <c r="H121" s="228">
        <v>9.9999999999999994E-12</v>
      </c>
      <c r="I121" s="228">
        <v>255.00000000000034</v>
      </c>
      <c r="J121" s="228">
        <v>24.000000000000007</v>
      </c>
      <c r="K121" s="228">
        <v>1139.9999999999998</v>
      </c>
      <c r="L121" s="228">
        <v>109.00000000000004</v>
      </c>
      <c r="M121" s="228">
        <v>2</v>
      </c>
      <c r="N121" s="229">
        <v>16</v>
      </c>
      <c r="O121" s="739">
        <f t="shared" si="27"/>
        <v>12373.000000000005</v>
      </c>
    </row>
    <row r="122" spans="1:15">
      <c r="A122" s="1660"/>
      <c r="B122" s="1663"/>
      <c r="C122" s="1663"/>
      <c r="D122" s="734" t="s">
        <v>271</v>
      </c>
      <c r="E122" s="227">
        <v>2137.0000000000005</v>
      </c>
      <c r="F122" s="228">
        <v>55.000000000000007</v>
      </c>
      <c r="G122" s="228">
        <v>7783.0000000000036</v>
      </c>
      <c r="H122" s="228">
        <v>34</v>
      </c>
      <c r="I122" s="228">
        <v>128.00000000000006</v>
      </c>
      <c r="J122" s="228">
        <v>22</v>
      </c>
      <c r="K122" s="228">
        <v>636</v>
      </c>
      <c r="L122" s="228">
        <v>47.999999999999993</v>
      </c>
      <c r="M122" s="228">
        <v>9.9999999999999994E-12</v>
      </c>
      <c r="N122" s="229">
        <v>9.9999999999999982</v>
      </c>
      <c r="O122" s="739">
        <f t="shared" si="27"/>
        <v>10853.000000000013</v>
      </c>
    </row>
    <row r="123" spans="1:15">
      <c r="A123" s="1660"/>
      <c r="B123" s="1663"/>
      <c r="C123" s="1663"/>
      <c r="D123" s="734" t="s">
        <v>272</v>
      </c>
      <c r="E123" s="227">
        <v>1341.9999999999998</v>
      </c>
      <c r="F123" s="228">
        <v>118.00000000000009</v>
      </c>
      <c r="G123" s="228">
        <v>6894.0000000000009</v>
      </c>
      <c r="H123" s="228">
        <v>28.000000000000004</v>
      </c>
      <c r="I123" s="228">
        <v>135.99999999999991</v>
      </c>
      <c r="J123" s="228">
        <v>74.000000000000028</v>
      </c>
      <c r="K123" s="228">
        <v>1327.0000000000005</v>
      </c>
      <c r="L123" s="228">
        <v>42</v>
      </c>
      <c r="M123" s="228">
        <v>3</v>
      </c>
      <c r="N123" s="229">
        <v>16.999999999999993</v>
      </c>
      <c r="O123" s="739">
        <f t="shared" si="27"/>
        <v>9981</v>
      </c>
    </row>
    <row r="124" spans="1:15">
      <c r="A124" s="1660"/>
      <c r="B124" s="737"/>
      <c r="C124" s="737"/>
      <c r="D124" s="734"/>
      <c r="E124" s="665">
        <f>E125+E126+E127+E128</f>
        <v>115331.00000000003</v>
      </c>
      <c r="F124" s="665">
        <f t="shared" ref="F124:N124" si="32">F125+F126+F127+F128</f>
        <v>9698.0000000000073</v>
      </c>
      <c r="G124" s="665">
        <f t="shared" si="32"/>
        <v>35653</v>
      </c>
      <c r="H124" s="665">
        <f t="shared" si="32"/>
        <v>18454.999999999996</v>
      </c>
      <c r="I124" s="665">
        <f t="shared" si="32"/>
        <v>24516.000000000015</v>
      </c>
      <c r="J124" s="665">
        <f t="shared" si="32"/>
        <v>2713.0000000000009</v>
      </c>
      <c r="K124" s="665">
        <f t="shared" si="32"/>
        <v>49335.000000000015</v>
      </c>
      <c r="L124" s="665">
        <f t="shared" si="32"/>
        <v>948.00000000000011</v>
      </c>
      <c r="M124" s="665">
        <f t="shared" si="32"/>
        <v>238</v>
      </c>
      <c r="N124" s="665">
        <f t="shared" si="32"/>
        <v>1834.0000000000005</v>
      </c>
      <c r="O124" s="739">
        <f t="shared" si="27"/>
        <v>258721.00000000006</v>
      </c>
    </row>
    <row r="125" spans="1:15">
      <c r="A125" s="1660"/>
      <c r="B125" s="1664" t="s">
        <v>270</v>
      </c>
      <c r="C125" s="1664" t="s">
        <v>269</v>
      </c>
      <c r="D125" s="734" t="s">
        <v>268</v>
      </c>
      <c r="E125" s="227">
        <v>28910.000000000004</v>
      </c>
      <c r="F125" s="228">
        <v>2761.0000000000032</v>
      </c>
      <c r="G125" s="228">
        <v>5427.9999999999964</v>
      </c>
      <c r="H125" s="228">
        <v>8378.9999999999982</v>
      </c>
      <c r="I125" s="228">
        <v>5344.0000000000036</v>
      </c>
      <c r="J125" s="228">
        <v>164.00000000000003</v>
      </c>
      <c r="K125" s="228">
        <v>12457.999999999998</v>
      </c>
      <c r="L125" s="228">
        <v>26.000000000000032</v>
      </c>
      <c r="M125" s="228">
        <v>34.000000000000014</v>
      </c>
      <c r="N125" s="229">
        <v>272</v>
      </c>
      <c r="O125" s="739">
        <f t="shared" si="27"/>
        <v>63776</v>
      </c>
    </row>
    <row r="126" spans="1:15">
      <c r="A126" s="1660"/>
      <c r="B126" s="1663"/>
      <c r="C126" s="1663"/>
      <c r="D126" s="734" t="s">
        <v>270</v>
      </c>
      <c r="E126" s="227">
        <v>32302</v>
      </c>
      <c r="F126" s="228">
        <v>4053.0000000000032</v>
      </c>
      <c r="G126" s="228">
        <v>9745.0000000000018</v>
      </c>
      <c r="H126" s="228">
        <v>5721.9999999999982</v>
      </c>
      <c r="I126" s="228">
        <v>11249.000000000007</v>
      </c>
      <c r="J126" s="228">
        <v>1368.0000000000009</v>
      </c>
      <c r="K126" s="228">
        <v>17718.000000000007</v>
      </c>
      <c r="L126" s="228">
        <v>196.99999999999989</v>
      </c>
      <c r="M126" s="228">
        <v>86.000000000000028</v>
      </c>
      <c r="N126" s="229">
        <v>422.00000000000011</v>
      </c>
      <c r="O126" s="739">
        <f t="shared" si="27"/>
        <v>82862.000000000015</v>
      </c>
    </row>
    <row r="127" spans="1:15">
      <c r="A127" s="1660"/>
      <c r="B127" s="1663"/>
      <c r="C127" s="1663"/>
      <c r="D127" s="734" t="s">
        <v>271</v>
      </c>
      <c r="E127" s="227">
        <v>24790</v>
      </c>
      <c r="F127" s="228">
        <v>1271.0000000000009</v>
      </c>
      <c r="G127" s="228">
        <v>11388</v>
      </c>
      <c r="H127" s="228">
        <v>1238.9999999999991</v>
      </c>
      <c r="I127" s="228">
        <v>3742.0000000000032</v>
      </c>
      <c r="J127" s="228">
        <v>508.99999999999977</v>
      </c>
      <c r="K127" s="228">
        <v>8114.0000000000055</v>
      </c>
      <c r="L127" s="228">
        <v>709.00000000000023</v>
      </c>
      <c r="M127" s="228">
        <v>78.999999999999957</v>
      </c>
      <c r="N127" s="229">
        <v>312.00000000000006</v>
      </c>
      <c r="O127" s="739">
        <f t="shared" si="27"/>
        <v>52153.000000000007</v>
      </c>
    </row>
    <row r="128" spans="1:15">
      <c r="A128" s="1660"/>
      <c r="B128" s="1663"/>
      <c r="C128" s="1663"/>
      <c r="D128" s="734" t="s">
        <v>272</v>
      </c>
      <c r="E128" s="227">
        <v>29329.000000000029</v>
      </c>
      <c r="F128" s="228">
        <v>1613</v>
      </c>
      <c r="G128" s="228">
        <v>9092.0000000000018</v>
      </c>
      <c r="H128" s="228">
        <v>3115.0000000000009</v>
      </c>
      <c r="I128" s="228">
        <v>4181</v>
      </c>
      <c r="J128" s="228">
        <v>672.00000000000023</v>
      </c>
      <c r="K128" s="228">
        <v>11045</v>
      </c>
      <c r="L128" s="228">
        <v>15.999999999999998</v>
      </c>
      <c r="M128" s="228">
        <v>39.000000000000007</v>
      </c>
      <c r="N128" s="229">
        <v>828.00000000000023</v>
      </c>
      <c r="O128" s="739">
        <f t="shared" si="27"/>
        <v>59930.000000000029</v>
      </c>
    </row>
    <row r="129" spans="1:15">
      <c r="A129" s="1660"/>
      <c r="B129" s="737"/>
      <c r="C129" s="737"/>
      <c r="D129" s="734"/>
      <c r="E129" s="665">
        <f>E130+E131+E132+E133</f>
        <v>4523.0000000000027</v>
      </c>
      <c r="F129" s="665">
        <f t="shared" ref="F129:N129" si="33">F130+F131+F132+F133</f>
        <v>3480.0000000000009</v>
      </c>
      <c r="G129" s="665">
        <f t="shared" si="33"/>
        <v>37948.000000000015</v>
      </c>
      <c r="H129" s="665">
        <f t="shared" si="33"/>
        <v>20153.999999999993</v>
      </c>
      <c r="I129" s="665">
        <f t="shared" si="33"/>
        <v>107193.99999999997</v>
      </c>
      <c r="J129" s="665">
        <f t="shared" si="33"/>
        <v>17118.000000000007</v>
      </c>
      <c r="K129" s="665">
        <f t="shared" si="33"/>
        <v>192433.00000000006</v>
      </c>
      <c r="L129" s="665">
        <f t="shared" si="33"/>
        <v>56956.000000000007</v>
      </c>
      <c r="M129" s="665">
        <f t="shared" si="33"/>
        <v>12853</v>
      </c>
      <c r="N129" s="665">
        <f t="shared" si="33"/>
        <v>6042</v>
      </c>
      <c r="O129" s="739">
        <f t="shared" si="27"/>
        <v>458701</v>
      </c>
    </row>
    <row r="130" spans="1:15">
      <c r="A130" s="1660"/>
      <c r="B130" s="1664" t="s">
        <v>271</v>
      </c>
      <c r="C130" s="1664" t="s">
        <v>269</v>
      </c>
      <c r="D130" s="734" t="s">
        <v>268</v>
      </c>
      <c r="E130" s="227">
        <v>252</v>
      </c>
      <c r="F130" s="228">
        <v>414.0000000000004</v>
      </c>
      <c r="G130" s="228">
        <v>3561.0000000000018</v>
      </c>
      <c r="H130" s="228">
        <v>4429.0000000000027</v>
      </c>
      <c r="I130" s="228">
        <v>24954.999999999985</v>
      </c>
      <c r="J130" s="228">
        <v>5009.9999999999964</v>
      </c>
      <c r="K130" s="228">
        <v>44360</v>
      </c>
      <c r="L130" s="228">
        <v>17392.000000000004</v>
      </c>
      <c r="M130" s="228">
        <v>3601.0000000000032</v>
      </c>
      <c r="N130" s="229">
        <v>900.00000000000011</v>
      </c>
      <c r="O130" s="739">
        <f t="shared" si="27"/>
        <v>104873.99999999999</v>
      </c>
    </row>
    <row r="131" spans="1:15">
      <c r="A131" s="1660"/>
      <c r="B131" s="1663"/>
      <c r="C131" s="1663"/>
      <c r="D131" s="734" t="s">
        <v>270</v>
      </c>
      <c r="E131" s="227">
        <v>122.00000000000003</v>
      </c>
      <c r="F131" s="228">
        <v>586.99999999999989</v>
      </c>
      <c r="G131" s="228">
        <v>4088.0000000000018</v>
      </c>
      <c r="H131" s="228">
        <v>3307.0000000000005</v>
      </c>
      <c r="I131" s="228">
        <v>31124.999999999982</v>
      </c>
      <c r="J131" s="228">
        <v>4704.0000000000064</v>
      </c>
      <c r="K131" s="228">
        <v>61880.000000000029</v>
      </c>
      <c r="L131" s="228">
        <v>16309.000000000007</v>
      </c>
      <c r="M131" s="228">
        <v>5646.9999999999982</v>
      </c>
      <c r="N131" s="229">
        <v>975.00000000000102</v>
      </c>
      <c r="O131" s="739">
        <f t="shared" si="27"/>
        <v>128744.00000000003</v>
      </c>
    </row>
    <row r="132" spans="1:15">
      <c r="A132" s="1660"/>
      <c r="B132" s="1663"/>
      <c r="C132" s="1663"/>
      <c r="D132" s="734" t="s">
        <v>271</v>
      </c>
      <c r="E132" s="227">
        <v>10.000000000000002</v>
      </c>
      <c r="F132" s="228">
        <v>1793.0000000000005</v>
      </c>
      <c r="G132" s="228">
        <v>20539.000000000015</v>
      </c>
      <c r="H132" s="228">
        <v>3254.0000000000009</v>
      </c>
      <c r="I132" s="228">
        <v>29967.999999999985</v>
      </c>
      <c r="J132" s="228">
        <v>4042.0000000000036</v>
      </c>
      <c r="K132" s="228">
        <v>40111.999999999985</v>
      </c>
      <c r="L132" s="228">
        <v>15786.999999999995</v>
      </c>
      <c r="M132" s="228">
        <v>1987</v>
      </c>
      <c r="N132" s="229">
        <v>1144.0000000000002</v>
      </c>
      <c r="O132" s="739">
        <f t="shared" si="27"/>
        <v>118635.99999999999</v>
      </c>
    </row>
    <row r="133" spans="1:15">
      <c r="A133" s="1660"/>
      <c r="B133" s="1663"/>
      <c r="C133" s="1663"/>
      <c r="D133" s="734" t="s">
        <v>272</v>
      </c>
      <c r="E133" s="227">
        <v>4139.0000000000027</v>
      </c>
      <c r="F133" s="228">
        <v>685.99999999999977</v>
      </c>
      <c r="G133" s="228">
        <v>9759.9999999999964</v>
      </c>
      <c r="H133" s="228">
        <v>9163.9999999999873</v>
      </c>
      <c r="I133" s="228">
        <v>21146.000000000007</v>
      </c>
      <c r="J133" s="228">
        <v>3362</v>
      </c>
      <c r="K133" s="228">
        <v>46081.000000000073</v>
      </c>
      <c r="L133" s="228">
        <v>7467.9999999999973</v>
      </c>
      <c r="M133" s="228">
        <v>1617.9999999999991</v>
      </c>
      <c r="N133" s="229">
        <v>3022.9999999999982</v>
      </c>
      <c r="O133" s="739">
        <f t="shared" si="27"/>
        <v>106447.00000000006</v>
      </c>
    </row>
    <row r="134" spans="1:15">
      <c r="A134" s="1660"/>
      <c r="B134" s="737"/>
      <c r="C134" s="737"/>
      <c r="D134" s="734"/>
      <c r="E134" s="665">
        <f>E135+E136+E137+E138</f>
        <v>19818.000000000007</v>
      </c>
      <c r="F134" s="665">
        <f t="shared" ref="F134:N134" si="34">F135+F136+F137+F138</f>
        <v>14878.000000000015</v>
      </c>
      <c r="G134" s="665">
        <f t="shared" si="34"/>
        <v>37152.999999999985</v>
      </c>
      <c r="H134" s="665">
        <f t="shared" si="34"/>
        <v>107656.00000000001</v>
      </c>
      <c r="I134" s="665">
        <f t="shared" si="34"/>
        <v>32879.999999999993</v>
      </c>
      <c r="J134" s="665">
        <f t="shared" si="34"/>
        <v>22165.999999999989</v>
      </c>
      <c r="K134" s="665">
        <f t="shared" si="34"/>
        <v>276195.00000000006</v>
      </c>
      <c r="L134" s="665">
        <f t="shared" si="34"/>
        <v>205515</v>
      </c>
      <c r="M134" s="665">
        <f t="shared" si="34"/>
        <v>57492.000000000029</v>
      </c>
      <c r="N134" s="665">
        <f t="shared" si="34"/>
        <v>6610</v>
      </c>
      <c r="O134" s="739">
        <f t="shared" si="27"/>
        <v>780363</v>
      </c>
    </row>
    <row r="135" spans="1:15" ht="15" thickBot="1">
      <c r="A135" s="1660"/>
      <c r="B135" s="1665" t="s">
        <v>272</v>
      </c>
      <c r="C135" s="1665" t="s">
        <v>269</v>
      </c>
      <c r="D135" s="734" t="s">
        <v>268</v>
      </c>
      <c r="E135" s="227">
        <v>4176.0000000000009</v>
      </c>
      <c r="F135" s="228">
        <v>133.00000000000006</v>
      </c>
      <c r="G135" s="228">
        <v>7082.0000000000009</v>
      </c>
      <c r="H135" s="228">
        <v>15208</v>
      </c>
      <c r="I135" s="228">
        <v>7758.0000000000018</v>
      </c>
      <c r="J135" s="228">
        <v>4349.0000000000018</v>
      </c>
      <c r="K135" s="228">
        <v>80218.999999999956</v>
      </c>
      <c r="L135" s="228">
        <v>57393.000000000015</v>
      </c>
      <c r="M135" s="228">
        <v>5808.0000000000036</v>
      </c>
      <c r="N135" s="229">
        <v>4609</v>
      </c>
      <c r="O135" s="739">
        <f t="shared" si="27"/>
        <v>186734.99999999997</v>
      </c>
    </row>
    <row r="136" spans="1:15">
      <c r="A136" s="1660"/>
      <c r="B136" s="1663"/>
      <c r="C136" s="1663"/>
      <c r="D136" s="734" t="s">
        <v>270</v>
      </c>
      <c r="E136" s="227">
        <v>4365.0000000000036</v>
      </c>
      <c r="F136" s="228">
        <v>14277.000000000015</v>
      </c>
      <c r="G136" s="228">
        <v>8783</v>
      </c>
      <c r="H136" s="228">
        <v>48516.000000000029</v>
      </c>
      <c r="I136" s="228">
        <v>12222.999999999993</v>
      </c>
      <c r="J136" s="228">
        <v>8319.9999999999927</v>
      </c>
      <c r="K136" s="228">
        <v>94871.000000000087</v>
      </c>
      <c r="L136" s="228">
        <v>71479</v>
      </c>
      <c r="M136" s="228">
        <v>5014.0000000000018</v>
      </c>
      <c r="N136" s="229">
        <v>1277</v>
      </c>
      <c r="O136" s="739">
        <f t="shared" si="27"/>
        <v>269125.00000000012</v>
      </c>
    </row>
    <row r="137" spans="1:15">
      <c r="A137" s="1660"/>
      <c r="B137" s="1663"/>
      <c r="C137" s="1663"/>
      <c r="D137" s="734" t="s">
        <v>271</v>
      </c>
      <c r="E137" s="227">
        <v>4079.0000000000027</v>
      </c>
      <c r="F137" s="228">
        <v>291.99999999999994</v>
      </c>
      <c r="G137" s="228">
        <v>4157.0000000000009</v>
      </c>
      <c r="H137" s="228">
        <v>11445</v>
      </c>
      <c r="I137" s="228">
        <v>2384.0000000000005</v>
      </c>
      <c r="J137" s="228">
        <v>2367.9999999999995</v>
      </c>
      <c r="K137" s="228">
        <v>38110.000000000007</v>
      </c>
      <c r="L137" s="228">
        <v>29813.999999999993</v>
      </c>
      <c r="M137" s="228">
        <v>1587.0000000000002</v>
      </c>
      <c r="N137" s="229">
        <v>231.00000000000009</v>
      </c>
      <c r="O137" s="739">
        <f t="shared" si="27"/>
        <v>94467</v>
      </c>
    </row>
    <row r="138" spans="1:15" ht="15" thickBot="1">
      <c r="A138" s="1661"/>
      <c r="B138" s="1666"/>
      <c r="C138" s="1666"/>
      <c r="D138" s="735" t="s">
        <v>272</v>
      </c>
      <c r="E138" s="230">
        <v>7197.9999999999991</v>
      </c>
      <c r="F138" s="231">
        <v>176.00000000000014</v>
      </c>
      <c r="G138" s="231">
        <v>17130.999999999989</v>
      </c>
      <c r="H138" s="231">
        <v>32486.999999999989</v>
      </c>
      <c r="I138" s="231">
        <v>10515.000000000002</v>
      </c>
      <c r="J138" s="231">
        <v>7128.9999999999955</v>
      </c>
      <c r="K138" s="231">
        <v>62995</v>
      </c>
      <c r="L138" s="231">
        <v>46829.000000000015</v>
      </c>
      <c r="M138" s="231">
        <v>45083.000000000022</v>
      </c>
      <c r="N138" s="232">
        <v>493.0000000000004</v>
      </c>
      <c r="O138" s="739">
        <f t="shared" si="27"/>
        <v>230036.00000000003</v>
      </c>
    </row>
    <row r="140" spans="1:15" ht="15" thickBot="1">
      <c r="A140" s="736"/>
      <c r="B140" s="737"/>
      <c r="C140" s="737"/>
      <c r="D140" s="738"/>
      <c r="E140" s="106">
        <f>E114/O114*100</f>
        <v>9.6180278421217338</v>
      </c>
      <c r="F140" s="106">
        <f>F114/O114*100</f>
        <v>1.8514796290405793</v>
      </c>
      <c r="G140" s="106">
        <f>G114/O114*100</f>
        <v>8.8715295733914612</v>
      </c>
      <c r="H140" s="106">
        <f>H114/O114*100</f>
        <v>9.523642255861045</v>
      </c>
      <c r="I140" s="106">
        <f>I114/O114*100</f>
        <v>10.748898563790929</v>
      </c>
      <c r="J140" s="106">
        <f>J114/O114*100</f>
        <v>2.7433616229897528</v>
      </c>
      <c r="K140" s="106">
        <f>K114/O114*100</f>
        <v>33.954157616773713</v>
      </c>
      <c r="L140" s="106">
        <f>L114/O114*100</f>
        <v>17.150335878686874</v>
      </c>
      <c r="M140" s="106">
        <f>M114/O114*100</f>
        <v>4.5916538683454453</v>
      </c>
      <c r="N140" s="106">
        <f>N114/O114*100</f>
        <v>0.94691314899847845</v>
      </c>
    </row>
    <row r="141" spans="1:15" ht="15" thickBot="1">
      <c r="A141" s="736"/>
      <c r="B141" s="737"/>
      <c r="C141" s="737"/>
      <c r="D141" s="733" t="s">
        <v>268</v>
      </c>
      <c r="E141" s="106">
        <f t="shared" ref="E141:E164" si="35">E115/O115*100</f>
        <v>9.7131908964235993</v>
      </c>
      <c r="F141" s="106">
        <f t="shared" ref="F141:F164" si="36">F115/O115*100</f>
        <v>0.94275982571384453</v>
      </c>
      <c r="G141" s="106">
        <f t="shared" ref="G141:G164" si="37">G115/O115*100</f>
        <v>5.3195430517771456</v>
      </c>
      <c r="H141" s="106">
        <f t="shared" ref="H141:H164" si="38">H115/O115*100</f>
        <v>7.7679539070621288</v>
      </c>
      <c r="I141" s="106">
        <f t="shared" ref="I141:I164" si="39">I115/O115*100</f>
        <v>10.558910047995045</v>
      </c>
      <c r="J141" s="106">
        <f t="shared" ref="J141:J164" si="40">J115/O115*100</f>
        <v>2.648574525025988</v>
      </c>
      <c r="K141" s="106">
        <f t="shared" ref="K141:K164" si="41">K115/O115*100</f>
        <v>38.139473160374223</v>
      </c>
      <c r="L141" s="106">
        <f t="shared" ref="L141:L164" si="42">L115/O115*100</f>
        <v>20.692887001526117</v>
      </c>
      <c r="M141" s="106">
        <f t="shared" ref="M141:M164" si="43">M115/O115*100</f>
        <v>2.6106982505031788</v>
      </c>
      <c r="N141" s="106">
        <f t="shared" ref="N141:N164" si="44">N115/O115*100</f>
        <v>1.606009333598744</v>
      </c>
    </row>
    <row r="142" spans="1:15" ht="15" thickBot="1">
      <c r="A142" s="736"/>
      <c r="B142" s="737"/>
      <c r="C142" s="737"/>
      <c r="D142" s="734" t="s">
        <v>270</v>
      </c>
      <c r="E142" s="106">
        <f t="shared" si="35"/>
        <v>8.0514455368441524</v>
      </c>
      <c r="F142" s="106">
        <f t="shared" si="36"/>
        <v>3.8630795937571007</v>
      </c>
      <c r="G142" s="106">
        <f t="shared" si="37"/>
        <v>6.164622473149679</v>
      </c>
      <c r="H142" s="106">
        <f t="shared" si="38"/>
        <v>11.669951977676114</v>
      </c>
      <c r="I142" s="106">
        <f t="shared" si="39"/>
        <v>11.123819721600304</v>
      </c>
      <c r="J142" s="106">
        <f t="shared" si="40"/>
        <v>2.9235212044517986</v>
      </c>
      <c r="K142" s="106">
        <f t="shared" si="41"/>
        <v>35.612974139329651</v>
      </c>
      <c r="L142" s="106">
        <f t="shared" si="42"/>
        <v>17.865196794185401</v>
      </c>
      <c r="M142" s="106">
        <f t="shared" si="43"/>
        <v>2.1798646938576844</v>
      </c>
      <c r="N142" s="106">
        <f t="shared" si="44"/>
        <v>0.5455238651481229</v>
      </c>
    </row>
    <row r="143" spans="1:15" ht="15" thickBot="1">
      <c r="A143" s="736"/>
      <c r="B143" s="737"/>
      <c r="C143" s="737"/>
      <c r="D143" s="734" t="s">
        <v>271</v>
      </c>
      <c r="E143" s="106">
        <f t="shared" si="35"/>
        <v>11.233244841711066</v>
      </c>
      <c r="F143" s="106">
        <f t="shared" si="36"/>
        <v>1.2353816789746084</v>
      </c>
      <c r="G143" s="106">
        <f t="shared" si="37"/>
        <v>15.88756614235683</v>
      </c>
      <c r="H143" s="106">
        <f t="shared" si="38"/>
        <v>5.7846719954800463</v>
      </c>
      <c r="I143" s="106">
        <f t="shared" si="39"/>
        <v>13.118732094933517</v>
      </c>
      <c r="J143" s="106">
        <f t="shared" si="40"/>
        <v>2.5138622790274869</v>
      </c>
      <c r="K143" s="106">
        <f t="shared" si="41"/>
        <v>31.499154319489769</v>
      </c>
      <c r="L143" s="106">
        <f t="shared" si="42"/>
        <v>16.789746078541441</v>
      </c>
      <c r="M143" s="106">
        <f t="shared" si="43"/>
        <v>1.3230282243606728</v>
      </c>
      <c r="N143" s="106">
        <f t="shared" si="44"/>
        <v>0.61461234512457052</v>
      </c>
    </row>
    <row r="144" spans="1:15" ht="15" thickBot="1">
      <c r="A144" s="736"/>
      <c r="B144" s="737"/>
      <c r="C144" s="737"/>
      <c r="D144" s="734" t="s">
        <v>272</v>
      </c>
      <c r="E144" s="106">
        <f t="shared" si="35"/>
        <v>10.336766782974163</v>
      </c>
      <c r="F144" s="106">
        <f t="shared" si="36"/>
        <v>0.63805075862340477</v>
      </c>
      <c r="G144" s="106">
        <f t="shared" si="37"/>
        <v>10.550598680098618</v>
      </c>
      <c r="H144" s="106">
        <f t="shared" si="38"/>
        <v>11.022308400222437</v>
      </c>
      <c r="I144" s="106">
        <f t="shared" si="39"/>
        <v>8.8529850342278689</v>
      </c>
      <c r="J144" s="106">
        <f t="shared" si="40"/>
        <v>2.7650506651180859</v>
      </c>
      <c r="K144" s="106">
        <f t="shared" si="41"/>
        <v>29.884299472925303</v>
      </c>
      <c r="L144" s="106">
        <f t="shared" si="42"/>
        <v>13.374951401841564</v>
      </c>
      <c r="M144" s="106">
        <f t="shared" si="43"/>
        <v>11.501892252346249</v>
      </c>
      <c r="N144" s="106">
        <f t="shared" si="44"/>
        <v>1.0730965516223168</v>
      </c>
    </row>
    <row r="145" spans="1:14" ht="15" thickBot="1">
      <c r="A145" s="736"/>
      <c r="B145" s="737"/>
      <c r="C145" s="737"/>
      <c r="D145" s="734"/>
      <c r="E145" s="106">
        <f t="shared" si="35"/>
        <v>20.712948439002162</v>
      </c>
      <c r="F145" s="106">
        <f t="shared" si="36"/>
        <v>1.0297019683246469</v>
      </c>
      <c r="G145" s="106">
        <f t="shared" si="37"/>
        <v>64.840864241258885</v>
      </c>
      <c r="H145" s="106">
        <f t="shared" si="38"/>
        <v>0.36178717806003619</v>
      </c>
      <c r="I145" s="106">
        <f t="shared" si="39"/>
        <v>1.654607094064666</v>
      </c>
      <c r="J145" s="106">
        <f t="shared" si="40"/>
        <v>0.44780650710924436</v>
      </c>
      <c r="K145" s="106">
        <f t="shared" si="41"/>
        <v>10.165460709406462</v>
      </c>
      <c r="L145" s="106">
        <f t="shared" si="42"/>
        <v>0.59454536254617185</v>
      </c>
      <c r="M145" s="106">
        <f t="shared" si="43"/>
        <v>1.2649901330820211E-2</v>
      </c>
      <c r="N145" s="106">
        <f t="shared" si="44"/>
        <v>0.17962859889692845</v>
      </c>
    </row>
    <row r="146" spans="1:14" ht="15" thickBot="1">
      <c r="A146" s="1659" t="s">
        <v>267</v>
      </c>
      <c r="B146" s="1662" t="s">
        <v>268</v>
      </c>
      <c r="C146" s="1662" t="s">
        <v>269</v>
      </c>
      <c r="D146" s="733" t="s">
        <v>268</v>
      </c>
      <c r="E146" s="106">
        <f t="shared" si="35"/>
        <v>28.406393416679798</v>
      </c>
      <c r="F146" s="106">
        <f t="shared" si="36"/>
        <v>1.6141794587751199</v>
      </c>
      <c r="G146" s="106">
        <f t="shared" si="37"/>
        <v>50.1661655325209</v>
      </c>
      <c r="H146" s="106">
        <f t="shared" si="38"/>
        <v>1.2818483937331826</v>
      </c>
      <c r="I146" s="106">
        <f t="shared" si="39"/>
        <v>2.1364139895553054</v>
      </c>
      <c r="J146" s="106">
        <f t="shared" si="40"/>
        <v>0.90204146225668425</v>
      </c>
      <c r="K146" s="106">
        <f t="shared" si="41"/>
        <v>14.480139262541517</v>
      </c>
      <c r="L146" s="106">
        <f t="shared" si="42"/>
        <v>0.56971039721474781</v>
      </c>
      <c r="M146" s="106">
        <f t="shared" si="43"/>
        <v>1.5825288811520771E-13</v>
      </c>
      <c r="N146" s="106">
        <f t="shared" si="44"/>
        <v>0.44310808672258162</v>
      </c>
    </row>
    <row r="147" spans="1:14">
      <c r="A147" s="1660"/>
      <c r="B147" s="1663"/>
      <c r="C147" s="1663"/>
      <c r="D147" s="734" t="s">
        <v>270</v>
      </c>
      <c r="E147" s="106">
        <f t="shared" si="35"/>
        <v>23.543198900832444</v>
      </c>
      <c r="F147" s="106">
        <f t="shared" si="36"/>
        <v>1.066839085104663</v>
      </c>
      <c r="G147" s="106">
        <f t="shared" si="37"/>
        <v>62.8950133354885</v>
      </c>
      <c r="H147" s="106">
        <f t="shared" si="38"/>
        <v>8.0821142810959309E-14</v>
      </c>
      <c r="I147" s="106">
        <f t="shared" si="39"/>
        <v>2.0609391416794653</v>
      </c>
      <c r="J147" s="106">
        <f t="shared" si="40"/>
        <v>0.19397074274630241</v>
      </c>
      <c r="K147" s="106">
        <f t="shared" si="41"/>
        <v>9.2136102804493589</v>
      </c>
      <c r="L147" s="106">
        <f t="shared" si="42"/>
        <v>0.88095045663945681</v>
      </c>
      <c r="M147" s="106">
        <f t="shared" si="43"/>
        <v>1.6164228562191862E-2</v>
      </c>
      <c r="N147" s="106">
        <f t="shared" si="44"/>
        <v>0.12931382849753489</v>
      </c>
    </row>
    <row r="148" spans="1:14">
      <c r="A148" s="1660"/>
      <c r="B148" s="1663"/>
      <c r="C148" s="1663"/>
      <c r="D148" s="734" t="s">
        <v>271</v>
      </c>
      <c r="E148" s="106">
        <f t="shared" si="35"/>
        <v>19.690408182069454</v>
      </c>
      <c r="F148" s="106">
        <f t="shared" si="36"/>
        <v>0.5067723210172298</v>
      </c>
      <c r="G148" s="106">
        <f t="shared" si="37"/>
        <v>71.712890445038198</v>
      </c>
      <c r="H148" s="106">
        <f t="shared" si="38"/>
        <v>0.31327743481065107</v>
      </c>
      <c r="I148" s="106">
        <f t="shared" si="39"/>
        <v>1.1793974016400988</v>
      </c>
      <c r="J148" s="106">
        <f t="shared" si="40"/>
        <v>0.20270892840689186</v>
      </c>
      <c r="K148" s="106">
        <f t="shared" si="41"/>
        <v>5.860130839399238</v>
      </c>
      <c r="L148" s="106">
        <f t="shared" si="42"/>
        <v>0.4422740256150367</v>
      </c>
      <c r="M148" s="106">
        <f t="shared" si="43"/>
        <v>9.214042200313266E-14</v>
      </c>
      <c r="N148" s="106">
        <f t="shared" si="44"/>
        <v>9.2140422003132647E-2</v>
      </c>
    </row>
    <row r="149" spans="1:14">
      <c r="A149" s="1660"/>
      <c r="B149" s="1663"/>
      <c r="C149" s="1663"/>
      <c r="D149" s="734" t="s">
        <v>272</v>
      </c>
      <c r="E149" s="106">
        <f t="shared" si="35"/>
        <v>13.445546538423001</v>
      </c>
      <c r="F149" s="106">
        <f t="shared" si="36"/>
        <v>1.182246267909028</v>
      </c>
      <c r="G149" s="106">
        <f t="shared" si="37"/>
        <v>69.071235347159615</v>
      </c>
      <c r="H149" s="106">
        <f t="shared" si="38"/>
        <v>0.28053301272417597</v>
      </c>
      <c r="I149" s="106">
        <f t="shared" si="39"/>
        <v>1.3625889189459965</v>
      </c>
      <c r="J149" s="106">
        <f t="shared" si="40"/>
        <v>0.74140867648532238</v>
      </c>
      <c r="K149" s="106">
        <f t="shared" si="41"/>
        <v>13.2952609958922</v>
      </c>
      <c r="L149" s="106">
        <f t="shared" si="42"/>
        <v>0.4207995190862639</v>
      </c>
      <c r="M149" s="106">
        <f t="shared" si="43"/>
        <v>3.0057108506161705E-2</v>
      </c>
      <c r="N149" s="106">
        <f t="shared" si="44"/>
        <v>0.17032361486824962</v>
      </c>
    </row>
    <row r="150" spans="1:14">
      <c r="A150" s="1660"/>
      <c r="B150" s="737"/>
      <c r="C150" s="737"/>
      <c r="D150" s="734"/>
      <c r="E150" s="106">
        <f t="shared" si="35"/>
        <v>44.577363260036876</v>
      </c>
      <c r="F150" s="106">
        <f t="shared" si="36"/>
        <v>3.7484394386230746</v>
      </c>
      <c r="G150" s="106">
        <f t="shared" si="37"/>
        <v>13.780481677173478</v>
      </c>
      <c r="H150" s="106">
        <f t="shared" si="38"/>
        <v>7.1331666157752913</v>
      </c>
      <c r="I150" s="106">
        <f t="shared" si="39"/>
        <v>9.4758446357272934</v>
      </c>
      <c r="J150" s="106">
        <f t="shared" si="40"/>
        <v>1.0486199419451843</v>
      </c>
      <c r="K150" s="106">
        <f t="shared" si="41"/>
        <v>19.068803846614692</v>
      </c>
      <c r="L150" s="106">
        <f t="shared" si="42"/>
        <v>0.36641787871877424</v>
      </c>
      <c r="M150" s="106">
        <f t="shared" si="43"/>
        <v>9.1990986429396904E-2</v>
      </c>
      <c r="N150" s="106">
        <f t="shared" si="44"/>
        <v>0.70887171895594092</v>
      </c>
    </row>
    <row r="151" spans="1:14">
      <c r="A151" s="1660"/>
      <c r="B151" s="1664" t="s">
        <v>270</v>
      </c>
      <c r="C151" s="1664" t="s">
        <v>269</v>
      </c>
      <c r="D151" s="734" t="s">
        <v>268</v>
      </c>
      <c r="E151" s="106">
        <f t="shared" si="35"/>
        <v>45.330531861515311</v>
      </c>
      <c r="F151" s="106">
        <f t="shared" si="36"/>
        <v>4.3292147516307127</v>
      </c>
      <c r="G151" s="106">
        <f t="shared" si="37"/>
        <v>8.5110386352232759</v>
      </c>
      <c r="H151" s="106">
        <f t="shared" si="38"/>
        <v>13.138171098845957</v>
      </c>
      <c r="I151" s="106">
        <f t="shared" si="39"/>
        <v>8.379327646763679</v>
      </c>
      <c r="J151" s="106">
        <f t="shared" si="40"/>
        <v>0.25715002508780738</v>
      </c>
      <c r="K151" s="106">
        <f t="shared" si="41"/>
        <v>19.53399397892624</v>
      </c>
      <c r="L151" s="106">
        <f t="shared" si="42"/>
        <v>4.0767686904164623E-2</v>
      </c>
      <c r="M151" s="106">
        <f t="shared" si="43"/>
        <v>5.3311590566984472E-2</v>
      </c>
      <c r="N151" s="106">
        <f t="shared" si="44"/>
        <v>0.42649272453587561</v>
      </c>
    </row>
    <row r="152" spans="1:14">
      <c r="A152" s="1660"/>
      <c r="B152" s="1663"/>
      <c r="C152" s="1663"/>
      <c r="D152" s="734" t="s">
        <v>270</v>
      </c>
      <c r="E152" s="106">
        <f t="shared" si="35"/>
        <v>38.982887210060092</v>
      </c>
      <c r="F152" s="106">
        <f t="shared" si="36"/>
        <v>4.8912649948106521</v>
      </c>
      <c r="G152" s="106">
        <f t="shared" si="37"/>
        <v>11.76051748690594</v>
      </c>
      <c r="H152" s="106">
        <f t="shared" si="38"/>
        <v>6.9054572662981792</v>
      </c>
      <c r="I152" s="106">
        <f t="shared" si="39"/>
        <v>13.575583500277578</v>
      </c>
      <c r="J152" s="106">
        <f t="shared" si="40"/>
        <v>1.6509377036518558</v>
      </c>
      <c r="K152" s="106">
        <f t="shared" si="41"/>
        <v>21.382539644227759</v>
      </c>
      <c r="L152" s="106">
        <f t="shared" si="42"/>
        <v>0.23774468393232104</v>
      </c>
      <c r="M152" s="106">
        <f t="shared" si="43"/>
        <v>0.10378701938162248</v>
      </c>
      <c r="N152" s="106">
        <f t="shared" si="44"/>
        <v>0.50928049045400792</v>
      </c>
    </row>
    <row r="153" spans="1:14">
      <c r="A153" s="1660"/>
      <c r="B153" s="1663"/>
      <c r="C153" s="1663"/>
      <c r="D153" s="734" t="s">
        <v>271</v>
      </c>
      <c r="E153" s="106">
        <f t="shared" si="35"/>
        <v>47.533219565509164</v>
      </c>
      <c r="F153" s="106">
        <f t="shared" si="36"/>
        <v>2.4370601882921417</v>
      </c>
      <c r="G153" s="106">
        <f t="shared" si="37"/>
        <v>21.835752497459396</v>
      </c>
      <c r="H153" s="106">
        <f t="shared" si="38"/>
        <v>2.3757022606561442</v>
      </c>
      <c r="I153" s="106">
        <f t="shared" si="39"/>
        <v>7.1750426629340645</v>
      </c>
      <c r="J153" s="106">
        <f t="shared" si="40"/>
        <v>0.97597453646003052</v>
      </c>
      <c r="K153" s="106">
        <f t="shared" si="41"/>
        <v>15.558069526201763</v>
      </c>
      <c r="L153" s="106">
        <f t="shared" si="42"/>
        <v>1.3594615841849944</v>
      </c>
      <c r="M153" s="106">
        <f t="shared" si="43"/>
        <v>0.15147738385136034</v>
      </c>
      <c r="N153" s="106">
        <f t="shared" si="44"/>
        <v>0.59823979445094244</v>
      </c>
    </row>
    <row r="154" spans="1:14">
      <c r="A154" s="1660"/>
      <c r="B154" s="1663"/>
      <c r="C154" s="1663"/>
      <c r="D154" s="734" t="s">
        <v>272</v>
      </c>
      <c r="E154" s="106">
        <f t="shared" si="35"/>
        <v>48.938761888870374</v>
      </c>
      <c r="F154" s="106">
        <f t="shared" si="36"/>
        <v>2.6914733856165514</v>
      </c>
      <c r="G154" s="106">
        <f t="shared" si="37"/>
        <v>15.171032871683627</v>
      </c>
      <c r="H154" s="106">
        <f t="shared" si="38"/>
        <v>5.1977306858000993</v>
      </c>
      <c r="I154" s="106">
        <f t="shared" si="39"/>
        <v>6.9764725513098576</v>
      </c>
      <c r="J154" s="106">
        <f t="shared" si="40"/>
        <v>1.1213081928917068</v>
      </c>
      <c r="K154" s="106">
        <f t="shared" si="41"/>
        <v>18.429834807275146</v>
      </c>
      <c r="L154" s="106">
        <f t="shared" si="42"/>
        <v>2.6697814116469199E-2</v>
      </c>
      <c r="M154" s="106">
        <f t="shared" si="43"/>
        <v>6.5075921908893691E-2</v>
      </c>
      <c r="N154" s="106">
        <f t="shared" si="44"/>
        <v>1.3816118805272817</v>
      </c>
    </row>
    <row r="155" spans="1:14">
      <c r="A155" s="1660"/>
      <c r="B155" s="737"/>
      <c r="C155" s="737"/>
      <c r="D155" s="734"/>
      <c r="E155" s="106">
        <f t="shared" si="35"/>
        <v>0.98604537596386388</v>
      </c>
      <c r="F155" s="106">
        <f t="shared" si="36"/>
        <v>0.75866414069295707</v>
      </c>
      <c r="G155" s="106">
        <f t="shared" si="37"/>
        <v>8.272927244544924</v>
      </c>
      <c r="H155" s="106">
        <f t="shared" si="38"/>
        <v>4.3937118079097264</v>
      </c>
      <c r="I155" s="106">
        <f t="shared" si="39"/>
        <v>23.369035602712874</v>
      </c>
      <c r="J155" s="106">
        <f t="shared" si="40"/>
        <v>3.7318427472362186</v>
      </c>
      <c r="K155" s="106">
        <f t="shared" si="41"/>
        <v>41.951728904013741</v>
      </c>
      <c r="L155" s="106">
        <f t="shared" si="42"/>
        <v>12.416803102674729</v>
      </c>
      <c r="M155" s="106">
        <f t="shared" si="43"/>
        <v>2.8020431610133834</v>
      </c>
      <c r="N155" s="106">
        <f t="shared" si="44"/>
        <v>1.3171979132375993</v>
      </c>
    </row>
    <row r="156" spans="1:14">
      <c r="A156" s="1660"/>
      <c r="B156" s="1664" t="s">
        <v>271</v>
      </c>
      <c r="C156" s="1664" t="s">
        <v>269</v>
      </c>
      <c r="D156" s="734" t="s">
        <v>268</v>
      </c>
      <c r="E156" s="106">
        <f t="shared" si="35"/>
        <v>0.24028834601521831</v>
      </c>
      <c r="F156" s="106">
        <f t="shared" si="36"/>
        <v>0.3947594255964304</v>
      </c>
      <c r="G156" s="106">
        <f t="shared" si="37"/>
        <v>3.39550317523886</v>
      </c>
      <c r="H156" s="106">
        <f t="shared" si="38"/>
        <v>4.223163033735724</v>
      </c>
      <c r="I156" s="106">
        <f t="shared" si="39"/>
        <v>23.795220931784797</v>
      </c>
      <c r="J156" s="106">
        <f t="shared" si="40"/>
        <v>4.7771611648263601</v>
      </c>
      <c r="K156" s="106">
        <f t="shared" si="41"/>
        <v>42.29837710013922</v>
      </c>
      <c r="L156" s="106">
        <f t="shared" si="42"/>
        <v>16.583709975780465</v>
      </c>
      <c r="M156" s="106">
        <f t="shared" si="43"/>
        <v>3.4336441825428645</v>
      </c>
      <c r="N156" s="106">
        <f t="shared" si="44"/>
        <v>0.85817266434006556</v>
      </c>
    </row>
    <row r="157" spans="1:14">
      <c r="A157" s="1660"/>
      <c r="B157" s="1663"/>
      <c r="C157" s="1663"/>
      <c r="D157" s="734" t="s">
        <v>270</v>
      </c>
      <c r="E157" s="106">
        <f t="shared" si="35"/>
        <v>9.4761697632511022E-2</v>
      </c>
      <c r="F157" s="106">
        <f t="shared" si="36"/>
        <v>0.45594357795314711</v>
      </c>
      <c r="G157" s="106">
        <f t="shared" si="37"/>
        <v>3.1752936059156163</v>
      </c>
      <c r="H157" s="106">
        <f t="shared" si="38"/>
        <v>2.5686633940222454</v>
      </c>
      <c r="I157" s="106">
        <f t="shared" si="39"/>
        <v>24.175883924687732</v>
      </c>
      <c r="J157" s="106">
        <f t="shared" si="40"/>
        <v>3.6537625054371503</v>
      </c>
      <c r="K157" s="106">
        <f t="shared" si="41"/>
        <v>48.064375815571999</v>
      </c>
      <c r="L157" s="106">
        <f t="shared" si="42"/>
        <v>12.667774808923138</v>
      </c>
      <c r="M157" s="106">
        <f t="shared" si="43"/>
        <v>4.3862238240228644</v>
      </c>
      <c r="N157" s="106">
        <f t="shared" si="44"/>
        <v>0.75731684583359293</v>
      </c>
    </row>
    <row r="158" spans="1:14">
      <c r="A158" s="1660"/>
      <c r="B158" s="1663"/>
      <c r="C158" s="1663"/>
      <c r="D158" s="734" t="s">
        <v>271</v>
      </c>
      <c r="E158" s="106">
        <f t="shared" si="35"/>
        <v>8.4291446104049379E-3</v>
      </c>
      <c r="F158" s="106">
        <f t="shared" si="36"/>
        <v>1.5113456286456055</v>
      </c>
      <c r="G158" s="106">
        <f t="shared" si="37"/>
        <v>17.312620115310711</v>
      </c>
      <c r="H158" s="106">
        <f t="shared" si="38"/>
        <v>2.7428436562257672</v>
      </c>
      <c r="I158" s="106">
        <f t="shared" si="39"/>
        <v>25.2604605684615</v>
      </c>
      <c r="J158" s="106">
        <f t="shared" si="40"/>
        <v>3.4070602515256789</v>
      </c>
      <c r="K158" s="106">
        <f t="shared" si="41"/>
        <v>33.810984861256273</v>
      </c>
      <c r="L158" s="106">
        <f t="shared" si="42"/>
        <v>13.307090596446269</v>
      </c>
      <c r="M158" s="106">
        <f t="shared" si="43"/>
        <v>1.6748710340874611</v>
      </c>
      <c r="N158" s="106">
        <f t="shared" si="44"/>
        <v>0.96429414343032505</v>
      </c>
    </row>
    <row r="159" spans="1:14">
      <c r="A159" s="1660"/>
      <c r="B159" s="1663"/>
      <c r="C159" s="1663"/>
      <c r="D159" s="734" t="s">
        <v>272</v>
      </c>
      <c r="E159" s="106">
        <f t="shared" si="35"/>
        <v>3.8883200090185732</v>
      </c>
      <c r="F159" s="106">
        <f t="shared" si="36"/>
        <v>0.64445216868488486</v>
      </c>
      <c r="G159" s="106">
        <f t="shared" si="37"/>
        <v>9.1688821667120646</v>
      </c>
      <c r="H159" s="106">
        <f t="shared" si="38"/>
        <v>8.6089791163677525</v>
      </c>
      <c r="I159" s="106">
        <f t="shared" si="39"/>
        <v>19.865285071443999</v>
      </c>
      <c r="J159" s="106">
        <f t="shared" si="40"/>
        <v>3.1583792873448742</v>
      </c>
      <c r="K159" s="106">
        <f t="shared" si="41"/>
        <v>43.290088025026584</v>
      </c>
      <c r="L159" s="106">
        <f t="shared" si="42"/>
        <v>7.0156979529718955</v>
      </c>
      <c r="M159" s="106">
        <f t="shared" si="43"/>
        <v>1.5200052608340284</v>
      </c>
      <c r="N159" s="106">
        <f t="shared" si="44"/>
        <v>2.839910941595345</v>
      </c>
    </row>
    <row r="160" spans="1:14">
      <c r="A160" s="1660"/>
      <c r="B160" s="737"/>
      <c r="C160" s="737"/>
      <c r="D160" s="734"/>
      <c r="E160" s="106">
        <f t="shared" si="35"/>
        <v>2.5395873458890295</v>
      </c>
      <c r="F160" s="106">
        <f t="shared" si="36"/>
        <v>1.9065486190401153</v>
      </c>
      <c r="G160" s="106">
        <f t="shared" si="37"/>
        <v>4.7609894369671526</v>
      </c>
      <c r="H160" s="106">
        <f t="shared" si="38"/>
        <v>13.795631007620814</v>
      </c>
      <c r="I160" s="106">
        <f t="shared" si="39"/>
        <v>4.2134237527919689</v>
      </c>
      <c r="J160" s="106">
        <f t="shared" si="40"/>
        <v>2.8404729593791593</v>
      </c>
      <c r="K160" s="106">
        <f t="shared" si="41"/>
        <v>35.393143959926348</v>
      </c>
      <c r="L160" s="106">
        <f t="shared" si="42"/>
        <v>26.335820637318786</v>
      </c>
      <c r="M160" s="106">
        <f t="shared" si="43"/>
        <v>7.367340583805233</v>
      </c>
      <c r="N160" s="106">
        <f t="shared" si="44"/>
        <v>0.84704169726140277</v>
      </c>
    </row>
    <row r="161" spans="1:15" ht="15" thickBot="1">
      <c r="A161" s="1660"/>
      <c r="B161" s="1665" t="s">
        <v>272</v>
      </c>
      <c r="C161" s="1665" t="s">
        <v>269</v>
      </c>
      <c r="D161" s="734" t="s">
        <v>268</v>
      </c>
      <c r="E161" s="106">
        <f t="shared" si="35"/>
        <v>2.2363242027472094</v>
      </c>
      <c r="F161" s="106">
        <f t="shared" si="36"/>
        <v>7.1223926955311045E-2</v>
      </c>
      <c r="G161" s="106">
        <f t="shared" si="37"/>
        <v>3.792540230808366</v>
      </c>
      <c r="H161" s="106">
        <f t="shared" si="38"/>
        <v>8.1441615123035334</v>
      </c>
      <c r="I161" s="106">
        <f t="shared" si="39"/>
        <v>4.1545505663105482</v>
      </c>
      <c r="J161" s="106">
        <f t="shared" si="40"/>
        <v>2.3289688596138927</v>
      </c>
      <c r="K161" s="106">
        <f t="shared" si="41"/>
        <v>42.958738319008205</v>
      </c>
      <c r="L161" s="106">
        <f t="shared" si="42"/>
        <v>30.734998795083957</v>
      </c>
      <c r="M161" s="106">
        <f t="shared" si="43"/>
        <v>3.1102899831311777</v>
      </c>
      <c r="N161" s="106">
        <f t="shared" si="44"/>
        <v>2.4682036040378081</v>
      </c>
    </row>
    <row r="162" spans="1:15">
      <c r="A162" s="1660"/>
      <c r="B162" s="1663"/>
      <c r="C162" s="1663"/>
      <c r="D162" s="734" t="s">
        <v>270</v>
      </c>
      <c r="E162" s="106">
        <f t="shared" si="35"/>
        <v>1.6219228982814682</v>
      </c>
      <c r="F162" s="106">
        <f t="shared" si="36"/>
        <v>5.304969809568048</v>
      </c>
      <c r="G162" s="106">
        <f t="shared" si="37"/>
        <v>3.2635392475615408</v>
      </c>
      <c r="H162" s="106">
        <f t="shared" si="38"/>
        <v>18.027310729215053</v>
      </c>
      <c r="I162" s="106">
        <f t="shared" si="39"/>
        <v>4.5417556897352478</v>
      </c>
      <c r="J162" s="106">
        <f t="shared" si="40"/>
        <v>3.0915002322340879</v>
      </c>
      <c r="K162" s="106">
        <f t="shared" si="41"/>
        <v>35.251648862052967</v>
      </c>
      <c r="L162" s="106">
        <f t="shared" si="42"/>
        <v>26.559777055271706</v>
      </c>
      <c r="M162" s="106">
        <f t="shared" si="43"/>
        <v>1.8630747793776123</v>
      </c>
      <c r="N162" s="106">
        <f t="shared" si="44"/>
        <v>0.47450069670227568</v>
      </c>
    </row>
    <row r="163" spans="1:15">
      <c r="A163" s="1660"/>
      <c r="B163" s="1663"/>
      <c r="C163" s="1663"/>
      <c r="D163" s="734" t="s">
        <v>271</v>
      </c>
      <c r="E163" s="106">
        <f t="shared" si="35"/>
        <v>4.317909957974746</v>
      </c>
      <c r="F163" s="106">
        <f t="shared" si="36"/>
        <v>0.30910264960250661</v>
      </c>
      <c r="G163" s="106">
        <f t="shared" si="37"/>
        <v>4.400478473964454</v>
      </c>
      <c r="H163" s="106">
        <f t="shared" si="38"/>
        <v>12.115341865413319</v>
      </c>
      <c r="I163" s="106">
        <f t="shared" si="39"/>
        <v>2.5236325912752609</v>
      </c>
      <c r="J163" s="106">
        <f t="shared" si="40"/>
        <v>2.5066954597901909</v>
      </c>
      <c r="K163" s="106">
        <f t="shared" si="41"/>
        <v>40.342130055998396</v>
      </c>
      <c r="L163" s="106">
        <f t="shared" si="42"/>
        <v>31.560227380990181</v>
      </c>
      <c r="M163" s="106">
        <f t="shared" si="43"/>
        <v>1.6799517291752677</v>
      </c>
      <c r="N163" s="106">
        <f t="shared" si="44"/>
        <v>0.24452983581568175</v>
      </c>
    </row>
    <row r="164" spans="1:15" ht="15" thickBot="1">
      <c r="A164" s="1661"/>
      <c r="B164" s="1666"/>
      <c r="C164" s="1666"/>
      <c r="D164" s="735" t="s">
        <v>272</v>
      </c>
      <c r="E164" s="106">
        <f t="shared" si="35"/>
        <v>3.1290754490601467</v>
      </c>
      <c r="F164" s="106">
        <f t="shared" si="36"/>
        <v>7.650976368916175E-2</v>
      </c>
      <c r="G164" s="106">
        <f t="shared" si="37"/>
        <v>7.447095237267205</v>
      </c>
      <c r="H164" s="106">
        <f t="shared" si="38"/>
        <v>14.122572119146563</v>
      </c>
      <c r="I164" s="106">
        <f t="shared" si="39"/>
        <v>4.571023665860996</v>
      </c>
      <c r="J164" s="106">
        <f t="shared" si="40"/>
        <v>3.0990801439774622</v>
      </c>
      <c r="K164" s="106">
        <f t="shared" si="41"/>
        <v>27.384844111356482</v>
      </c>
      <c r="L164" s="106">
        <f t="shared" si="42"/>
        <v>20.357248430680418</v>
      </c>
      <c r="M164" s="106">
        <f t="shared" si="43"/>
        <v>19.598236797718624</v>
      </c>
      <c r="N164" s="106">
        <f t="shared" si="44"/>
        <v>0.21431428124293606</v>
      </c>
    </row>
    <row r="166" spans="1:15" ht="15" thickBot="1">
      <c r="A166" s="736"/>
      <c r="B166" s="737"/>
      <c r="C166" s="737"/>
      <c r="D166" s="738"/>
      <c r="E166" s="106">
        <f>ROUND(E140,1)</f>
        <v>9.6</v>
      </c>
      <c r="F166" s="106">
        <f t="shared" ref="F166:N166" si="45">ROUND(F140,1)</f>
        <v>1.9</v>
      </c>
      <c r="G166" s="106">
        <f t="shared" si="45"/>
        <v>8.9</v>
      </c>
      <c r="H166" s="106">
        <f t="shared" si="45"/>
        <v>9.5</v>
      </c>
      <c r="I166" s="106">
        <f t="shared" si="45"/>
        <v>10.7</v>
      </c>
      <c r="J166" s="106">
        <f t="shared" si="45"/>
        <v>2.7</v>
      </c>
      <c r="K166" s="106">
        <f t="shared" si="45"/>
        <v>34</v>
      </c>
      <c r="L166" s="106">
        <f t="shared" si="45"/>
        <v>17.2</v>
      </c>
      <c r="M166" s="106">
        <f t="shared" si="45"/>
        <v>4.5999999999999996</v>
      </c>
      <c r="N166" s="106">
        <f t="shared" si="45"/>
        <v>0.9</v>
      </c>
      <c r="O166" s="106">
        <f>SUM(E166:N166)</f>
        <v>100</v>
      </c>
    </row>
    <row r="167" spans="1:15" ht="15" thickBot="1">
      <c r="A167" s="736"/>
      <c r="B167" s="737"/>
      <c r="C167" s="737"/>
      <c r="D167" s="733" t="s">
        <v>268</v>
      </c>
      <c r="E167" s="106">
        <f t="shared" ref="E167:N167" si="46">ROUND(E141,1)</f>
        <v>9.6999999999999993</v>
      </c>
      <c r="F167" s="106">
        <f t="shared" si="46"/>
        <v>0.9</v>
      </c>
      <c r="G167" s="106">
        <f t="shared" si="46"/>
        <v>5.3</v>
      </c>
      <c r="H167" s="106">
        <f t="shared" si="46"/>
        <v>7.8</v>
      </c>
      <c r="I167" s="106">
        <f t="shared" si="46"/>
        <v>10.6</v>
      </c>
      <c r="J167" s="106">
        <f t="shared" si="46"/>
        <v>2.6</v>
      </c>
      <c r="K167" s="106">
        <f>ROUND(K141,1)</f>
        <v>38.1</v>
      </c>
      <c r="L167" s="106">
        <f t="shared" si="46"/>
        <v>20.7</v>
      </c>
      <c r="M167" s="106">
        <f t="shared" si="46"/>
        <v>2.6</v>
      </c>
      <c r="N167" s="106">
        <f t="shared" si="46"/>
        <v>1.6</v>
      </c>
      <c r="O167" s="106">
        <f t="shared" ref="O167:O190" si="47">SUM(E167:N167)</f>
        <v>99.899999999999991</v>
      </c>
    </row>
    <row r="168" spans="1:15" ht="15" thickBot="1">
      <c r="A168" s="736"/>
      <c r="B168" s="737"/>
      <c r="C168" s="737"/>
      <c r="D168" s="734" t="s">
        <v>270</v>
      </c>
      <c r="E168" s="106">
        <f t="shared" ref="E168:N168" si="48">ROUND(E142,1)</f>
        <v>8.1</v>
      </c>
      <c r="F168" s="106">
        <f t="shared" si="48"/>
        <v>3.9</v>
      </c>
      <c r="G168" s="106">
        <f t="shared" si="48"/>
        <v>6.2</v>
      </c>
      <c r="H168" s="106">
        <f t="shared" si="48"/>
        <v>11.7</v>
      </c>
      <c r="I168" s="106">
        <f t="shared" si="48"/>
        <v>11.1</v>
      </c>
      <c r="J168" s="106">
        <f t="shared" si="48"/>
        <v>2.9</v>
      </c>
      <c r="K168" s="106">
        <f t="shared" si="48"/>
        <v>35.6</v>
      </c>
      <c r="L168" s="106">
        <f t="shared" si="48"/>
        <v>17.899999999999999</v>
      </c>
      <c r="M168" s="106">
        <f t="shared" si="48"/>
        <v>2.2000000000000002</v>
      </c>
      <c r="N168" s="106">
        <f t="shared" si="48"/>
        <v>0.5</v>
      </c>
      <c r="O168" s="106">
        <f t="shared" si="47"/>
        <v>100.10000000000001</v>
      </c>
    </row>
    <row r="169" spans="1:15" ht="15" thickBot="1">
      <c r="A169" s="736"/>
      <c r="B169" s="737"/>
      <c r="C169" s="737"/>
      <c r="D169" s="734" t="s">
        <v>271</v>
      </c>
      <c r="E169" s="106">
        <f t="shared" ref="E169:N169" si="49">ROUND(E143,1)</f>
        <v>11.2</v>
      </c>
      <c r="F169" s="106">
        <f t="shared" si="49"/>
        <v>1.2</v>
      </c>
      <c r="G169" s="106">
        <f t="shared" si="49"/>
        <v>15.9</v>
      </c>
      <c r="H169" s="106">
        <f t="shared" si="49"/>
        <v>5.8</v>
      </c>
      <c r="I169" s="106">
        <f t="shared" si="49"/>
        <v>13.1</v>
      </c>
      <c r="J169" s="106">
        <f t="shared" si="49"/>
        <v>2.5</v>
      </c>
      <c r="K169" s="106">
        <f t="shared" si="49"/>
        <v>31.5</v>
      </c>
      <c r="L169" s="106">
        <f t="shared" si="49"/>
        <v>16.8</v>
      </c>
      <c r="M169" s="106">
        <f t="shared" si="49"/>
        <v>1.3</v>
      </c>
      <c r="N169" s="106">
        <f t="shared" si="49"/>
        <v>0.6</v>
      </c>
      <c r="O169" s="106">
        <f t="shared" si="47"/>
        <v>99.899999999999977</v>
      </c>
    </row>
    <row r="170" spans="1:15" ht="15" thickBot="1">
      <c r="A170" s="736"/>
      <c r="B170" s="737"/>
      <c r="C170" s="737"/>
      <c r="D170" s="734" t="s">
        <v>272</v>
      </c>
      <c r="E170" s="106">
        <f t="shared" ref="E170:N170" si="50">ROUND(E144,1)</f>
        <v>10.3</v>
      </c>
      <c r="F170" s="106">
        <f t="shared" si="50"/>
        <v>0.6</v>
      </c>
      <c r="G170" s="106">
        <f t="shared" si="50"/>
        <v>10.6</v>
      </c>
      <c r="H170" s="106">
        <f t="shared" si="50"/>
        <v>11</v>
      </c>
      <c r="I170" s="106">
        <f t="shared" si="50"/>
        <v>8.9</v>
      </c>
      <c r="J170" s="106">
        <f t="shared" si="50"/>
        <v>2.8</v>
      </c>
      <c r="K170" s="106">
        <f t="shared" si="50"/>
        <v>29.9</v>
      </c>
      <c r="L170" s="106">
        <f t="shared" si="50"/>
        <v>13.4</v>
      </c>
      <c r="M170" s="106">
        <f t="shared" si="50"/>
        <v>11.5</v>
      </c>
      <c r="N170" s="106">
        <f t="shared" si="50"/>
        <v>1.1000000000000001</v>
      </c>
      <c r="O170" s="106">
        <f t="shared" si="47"/>
        <v>100.1</v>
      </c>
    </row>
    <row r="171" spans="1:15" ht="15" thickBot="1">
      <c r="A171" s="736"/>
      <c r="B171" s="737"/>
      <c r="C171" s="737"/>
      <c r="D171" s="734"/>
      <c r="E171" s="106">
        <f t="shared" ref="E171:N171" si="51">ROUND(E145,1)</f>
        <v>20.7</v>
      </c>
      <c r="F171" s="106">
        <f t="shared" si="51"/>
        <v>1</v>
      </c>
      <c r="G171" s="106">
        <f t="shared" si="51"/>
        <v>64.8</v>
      </c>
      <c r="H171" s="106">
        <f t="shared" si="51"/>
        <v>0.4</v>
      </c>
      <c r="I171" s="106">
        <f t="shared" si="51"/>
        <v>1.7</v>
      </c>
      <c r="J171" s="106">
        <f t="shared" si="51"/>
        <v>0.4</v>
      </c>
      <c r="K171" s="106">
        <f t="shared" si="51"/>
        <v>10.199999999999999</v>
      </c>
      <c r="L171" s="106">
        <f t="shared" si="51"/>
        <v>0.6</v>
      </c>
      <c r="M171" s="106">
        <f t="shared" si="51"/>
        <v>0</v>
      </c>
      <c r="N171" s="106">
        <f t="shared" si="51"/>
        <v>0.2</v>
      </c>
      <c r="O171" s="106">
        <f t="shared" si="47"/>
        <v>100.00000000000001</v>
      </c>
    </row>
    <row r="172" spans="1:15" ht="15" thickBot="1">
      <c r="A172" s="1659" t="s">
        <v>267</v>
      </c>
      <c r="B172" s="1662" t="s">
        <v>268</v>
      </c>
      <c r="C172" s="1662" t="s">
        <v>269</v>
      </c>
      <c r="D172" s="733" t="s">
        <v>268</v>
      </c>
      <c r="E172" s="106">
        <f t="shared" ref="E172:N172" si="52">ROUND(E146,1)</f>
        <v>28.4</v>
      </c>
      <c r="F172" s="106">
        <f t="shared" si="52"/>
        <v>1.6</v>
      </c>
      <c r="G172" s="106">
        <f t="shared" si="52"/>
        <v>50.2</v>
      </c>
      <c r="H172" s="106">
        <f t="shared" si="52"/>
        <v>1.3</v>
      </c>
      <c r="I172" s="106">
        <f t="shared" si="52"/>
        <v>2.1</v>
      </c>
      <c r="J172" s="106">
        <f t="shared" si="52"/>
        <v>0.9</v>
      </c>
      <c r="K172" s="106">
        <f t="shared" si="52"/>
        <v>14.5</v>
      </c>
      <c r="L172" s="106">
        <f t="shared" si="52"/>
        <v>0.6</v>
      </c>
      <c r="M172" s="106">
        <f t="shared" si="52"/>
        <v>0</v>
      </c>
      <c r="N172" s="106">
        <f t="shared" si="52"/>
        <v>0.4</v>
      </c>
      <c r="O172" s="106">
        <f t="shared" si="47"/>
        <v>100</v>
      </c>
    </row>
    <row r="173" spans="1:15">
      <c r="A173" s="1660"/>
      <c r="B173" s="1663"/>
      <c r="C173" s="1663"/>
      <c r="D173" s="734" t="s">
        <v>270</v>
      </c>
      <c r="E173" s="106">
        <f t="shared" ref="E173:N173" si="53">ROUND(E147,1)</f>
        <v>23.5</v>
      </c>
      <c r="F173" s="106">
        <f t="shared" si="53"/>
        <v>1.1000000000000001</v>
      </c>
      <c r="G173" s="106">
        <f t="shared" si="53"/>
        <v>62.9</v>
      </c>
      <c r="H173" s="106">
        <f t="shared" si="53"/>
        <v>0</v>
      </c>
      <c r="I173" s="106">
        <f t="shared" si="53"/>
        <v>2.1</v>
      </c>
      <c r="J173" s="106">
        <f t="shared" si="53"/>
        <v>0.2</v>
      </c>
      <c r="K173" s="106">
        <f t="shared" si="53"/>
        <v>9.1999999999999993</v>
      </c>
      <c r="L173" s="106">
        <f t="shared" si="53"/>
        <v>0.9</v>
      </c>
      <c r="M173" s="106">
        <f t="shared" si="53"/>
        <v>0</v>
      </c>
      <c r="N173" s="106">
        <f t="shared" si="53"/>
        <v>0.1</v>
      </c>
      <c r="O173" s="106">
        <f t="shared" si="47"/>
        <v>100</v>
      </c>
    </row>
    <row r="174" spans="1:15">
      <c r="A174" s="1660"/>
      <c r="B174" s="1663"/>
      <c r="C174" s="1663"/>
      <c r="D174" s="734" t="s">
        <v>271</v>
      </c>
      <c r="E174" s="106">
        <f t="shared" ref="E174:N174" si="54">ROUND(E148,1)</f>
        <v>19.7</v>
      </c>
      <c r="F174" s="106">
        <f t="shared" si="54"/>
        <v>0.5</v>
      </c>
      <c r="G174" s="106">
        <f t="shared" si="54"/>
        <v>71.7</v>
      </c>
      <c r="H174" s="106">
        <f t="shared" si="54"/>
        <v>0.3</v>
      </c>
      <c r="I174" s="106">
        <f t="shared" si="54"/>
        <v>1.2</v>
      </c>
      <c r="J174" s="106">
        <f t="shared" si="54"/>
        <v>0.2</v>
      </c>
      <c r="K174" s="106">
        <f t="shared" si="54"/>
        <v>5.9</v>
      </c>
      <c r="L174" s="106">
        <f t="shared" si="54"/>
        <v>0.4</v>
      </c>
      <c r="M174" s="106">
        <f t="shared" si="54"/>
        <v>0</v>
      </c>
      <c r="N174" s="106">
        <f t="shared" si="54"/>
        <v>0.1</v>
      </c>
      <c r="O174" s="106">
        <f t="shared" si="47"/>
        <v>100.00000000000001</v>
      </c>
    </row>
    <row r="175" spans="1:15">
      <c r="A175" s="1660"/>
      <c r="B175" s="1663"/>
      <c r="C175" s="1663"/>
      <c r="D175" s="734" t="s">
        <v>272</v>
      </c>
      <c r="E175" s="106">
        <f t="shared" ref="E175:N175" si="55">ROUND(E149,1)</f>
        <v>13.4</v>
      </c>
      <c r="F175" s="106">
        <f t="shared" si="55"/>
        <v>1.2</v>
      </c>
      <c r="G175" s="106">
        <f t="shared" si="55"/>
        <v>69.099999999999994</v>
      </c>
      <c r="H175" s="106">
        <f t="shared" si="55"/>
        <v>0.3</v>
      </c>
      <c r="I175" s="106">
        <f t="shared" si="55"/>
        <v>1.4</v>
      </c>
      <c r="J175" s="106">
        <f t="shared" si="55"/>
        <v>0.7</v>
      </c>
      <c r="K175" s="106">
        <f t="shared" si="55"/>
        <v>13.3</v>
      </c>
      <c r="L175" s="106">
        <f t="shared" si="55"/>
        <v>0.4</v>
      </c>
      <c r="M175" s="106">
        <f t="shared" si="55"/>
        <v>0</v>
      </c>
      <c r="N175" s="106">
        <f t="shared" si="55"/>
        <v>0.2</v>
      </c>
      <c r="O175" s="106">
        <f t="shared" si="47"/>
        <v>100</v>
      </c>
    </row>
    <row r="176" spans="1:15">
      <c r="A176" s="1660"/>
      <c r="B176" s="737"/>
      <c r="C176" s="737"/>
      <c r="D176" s="734"/>
      <c r="E176" s="106">
        <f t="shared" ref="E176:N176" si="56">ROUND(E150,1)</f>
        <v>44.6</v>
      </c>
      <c r="F176" s="106">
        <f t="shared" si="56"/>
        <v>3.7</v>
      </c>
      <c r="G176" s="106">
        <f t="shared" si="56"/>
        <v>13.8</v>
      </c>
      <c r="H176" s="106">
        <f t="shared" si="56"/>
        <v>7.1</v>
      </c>
      <c r="I176" s="106">
        <f t="shared" si="56"/>
        <v>9.5</v>
      </c>
      <c r="J176" s="106">
        <f t="shared" si="56"/>
        <v>1</v>
      </c>
      <c r="K176" s="106">
        <f t="shared" si="56"/>
        <v>19.100000000000001</v>
      </c>
      <c r="L176" s="106">
        <f t="shared" si="56"/>
        <v>0.4</v>
      </c>
      <c r="M176" s="106">
        <f t="shared" si="56"/>
        <v>0.1</v>
      </c>
      <c r="N176" s="106">
        <f t="shared" si="56"/>
        <v>0.7</v>
      </c>
      <c r="O176" s="106">
        <f t="shared" si="47"/>
        <v>100.00000000000001</v>
      </c>
    </row>
    <row r="177" spans="1:15">
      <c r="A177" s="1660"/>
      <c r="B177" s="1664" t="s">
        <v>270</v>
      </c>
      <c r="C177" s="1664" t="s">
        <v>269</v>
      </c>
      <c r="D177" s="734" t="s">
        <v>268</v>
      </c>
      <c r="E177" s="106">
        <f t="shared" ref="E177:N177" si="57">ROUND(E151,1)</f>
        <v>45.3</v>
      </c>
      <c r="F177" s="106">
        <f t="shared" si="57"/>
        <v>4.3</v>
      </c>
      <c r="G177" s="106">
        <f t="shared" si="57"/>
        <v>8.5</v>
      </c>
      <c r="H177" s="106">
        <f t="shared" si="57"/>
        <v>13.1</v>
      </c>
      <c r="I177" s="106">
        <f t="shared" si="57"/>
        <v>8.4</v>
      </c>
      <c r="J177" s="106">
        <f t="shared" si="57"/>
        <v>0.3</v>
      </c>
      <c r="K177" s="106">
        <f t="shared" si="57"/>
        <v>19.5</v>
      </c>
      <c r="L177" s="106">
        <f t="shared" si="57"/>
        <v>0</v>
      </c>
      <c r="M177" s="106">
        <f t="shared" si="57"/>
        <v>0.1</v>
      </c>
      <c r="N177" s="106">
        <f t="shared" si="57"/>
        <v>0.4</v>
      </c>
      <c r="O177" s="106">
        <f t="shared" si="47"/>
        <v>99.899999999999991</v>
      </c>
    </row>
    <row r="178" spans="1:15">
      <c r="A178" s="1660"/>
      <c r="B178" s="1663"/>
      <c r="C178" s="1663"/>
      <c r="D178" s="734" t="s">
        <v>270</v>
      </c>
      <c r="E178" s="106">
        <f t="shared" ref="E178:N178" si="58">ROUND(E152,1)</f>
        <v>39</v>
      </c>
      <c r="F178" s="106">
        <f t="shared" si="58"/>
        <v>4.9000000000000004</v>
      </c>
      <c r="G178" s="106">
        <f t="shared" si="58"/>
        <v>11.8</v>
      </c>
      <c r="H178" s="106">
        <f t="shared" si="58"/>
        <v>6.9</v>
      </c>
      <c r="I178" s="106">
        <f t="shared" si="58"/>
        <v>13.6</v>
      </c>
      <c r="J178" s="106">
        <f t="shared" si="58"/>
        <v>1.7</v>
      </c>
      <c r="K178" s="106">
        <f t="shared" si="58"/>
        <v>21.4</v>
      </c>
      <c r="L178" s="106">
        <f t="shared" si="58"/>
        <v>0.2</v>
      </c>
      <c r="M178" s="106">
        <f t="shared" si="58"/>
        <v>0.1</v>
      </c>
      <c r="N178" s="106">
        <f t="shared" si="58"/>
        <v>0.5</v>
      </c>
      <c r="O178" s="106">
        <f t="shared" si="47"/>
        <v>100.10000000000001</v>
      </c>
    </row>
    <row r="179" spans="1:15">
      <c r="A179" s="1660"/>
      <c r="B179" s="1663"/>
      <c r="C179" s="1663"/>
      <c r="D179" s="734" t="s">
        <v>271</v>
      </c>
      <c r="E179" s="106">
        <f t="shared" ref="E179:N179" si="59">ROUND(E153,1)</f>
        <v>47.5</v>
      </c>
      <c r="F179" s="106">
        <f t="shared" si="59"/>
        <v>2.4</v>
      </c>
      <c r="G179" s="106">
        <f t="shared" si="59"/>
        <v>21.8</v>
      </c>
      <c r="H179" s="106">
        <f t="shared" si="59"/>
        <v>2.4</v>
      </c>
      <c r="I179" s="106">
        <f t="shared" si="59"/>
        <v>7.2</v>
      </c>
      <c r="J179" s="106">
        <f t="shared" si="59"/>
        <v>1</v>
      </c>
      <c r="K179" s="106">
        <f t="shared" si="59"/>
        <v>15.6</v>
      </c>
      <c r="L179" s="106">
        <f t="shared" si="59"/>
        <v>1.4</v>
      </c>
      <c r="M179" s="106">
        <f t="shared" si="59"/>
        <v>0.2</v>
      </c>
      <c r="N179" s="106">
        <f t="shared" si="59"/>
        <v>0.6</v>
      </c>
      <c r="O179" s="106">
        <f t="shared" si="47"/>
        <v>100.10000000000001</v>
      </c>
    </row>
    <row r="180" spans="1:15">
      <c r="A180" s="1660"/>
      <c r="B180" s="1663"/>
      <c r="C180" s="1663"/>
      <c r="D180" s="734" t="s">
        <v>272</v>
      </c>
      <c r="E180" s="106">
        <f t="shared" ref="E180:N180" si="60">ROUND(E154,1)</f>
        <v>48.9</v>
      </c>
      <c r="F180" s="106">
        <f t="shared" si="60"/>
        <v>2.7</v>
      </c>
      <c r="G180" s="106">
        <f t="shared" si="60"/>
        <v>15.2</v>
      </c>
      <c r="H180" s="106">
        <f t="shared" si="60"/>
        <v>5.2</v>
      </c>
      <c r="I180" s="106">
        <f t="shared" si="60"/>
        <v>7</v>
      </c>
      <c r="J180" s="106">
        <f t="shared" si="60"/>
        <v>1.1000000000000001</v>
      </c>
      <c r="K180" s="106">
        <f t="shared" si="60"/>
        <v>18.399999999999999</v>
      </c>
      <c r="L180" s="106">
        <f t="shared" si="60"/>
        <v>0</v>
      </c>
      <c r="M180" s="106">
        <f t="shared" si="60"/>
        <v>0.1</v>
      </c>
      <c r="N180" s="106">
        <f t="shared" si="60"/>
        <v>1.4</v>
      </c>
      <c r="O180" s="106">
        <f t="shared" si="47"/>
        <v>100</v>
      </c>
    </row>
    <row r="181" spans="1:15">
      <c r="A181" s="1660"/>
      <c r="B181" s="737"/>
      <c r="C181" s="737"/>
      <c r="D181" s="734"/>
      <c r="E181" s="106">
        <f t="shared" ref="E181:N181" si="61">ROUND(E155,1)</f>
        <v>1</v>
      </c>
      <c r="F181" s="106">
        <f t="shared" si="61"/>
        <v>0.8</v>
      </c>
      <c r="G181" s="106">
        <f t="shared" si="61"/>
        <v>8.3000000000000007</v>
      </c>
      <c r="H181" s="106">
        <f t="shared" si="61"/>
        <v>4.4000000000000004</v>
      </c>
      <c r="I181" s="106">
        <f t="shared" si="61"/>
        <v>23.4</v>
      </c>
      <c r="J181" s="106">
        <f t="shared" si="61"/>
        <v>3.7</v>
      </c>
      <c r="K181" s="106">
        <f t="shared" si="61"/>
        <v>42</v>
      </c>
      <c r="L181" s="106">
        <f t="shared" si="61"/>
        <v>12.4</v>
      </c>
      <c r="M181" s="106">
        <f t="shared" si="61"/>
        <v>2.8</v>
      </c>
      <c r="N181" s="106">
        <f t="shared" si="61"/>
        <v>1.3</v>
      </c>
      <c r="O181" s="106">
        <f t="shared" si="47"/>
        <v>100.1</v>
      </c>
    </row>
    <row r="182" spans="1:15">
      <c r="A182" s="1660"/>
      <c r="B182" s="1664" t="s">
        <v>271</v>
      </c>
      <c r="C182" s="1664" t="s">
        <v>269</v>
      </c>
      <c r="D182" s="734" t="s">
        <v>268</v>
      </c>
      <c r="E182" s="106">
        <f t="shared" ref="E182:N182" si="62">ROUND(E156,1)</f>
        <v>0.2</v>
      </c>
      <c r="F182" s="106">
        <f t="shared" si="62"/>
        <v>0.4</v>
      </c>
      <c r="G182" s="106">
        <f t="shared" si="62"/>
        <v>3.4</v>
      </c>
      <c r="H182" s="106">
        <f t="shared" si="62"/>
        <v>4.2</v>
      </c>
      <c r="I182" s="106">
        <f t="shared" si="62"/>
        <v>23.8</v>
      </c>
      <c r="J182" s="106">
        <f t="shared" si="62"/>
        <v>4.8</v>
      </c>
      <c r="K182" s="106">
        <f t="shared" si="62"/>
        <v>42.3</v>
      </c>
      <c r="L182" s="106">
        <f t="shared" si="62"/>
        <v>16.600000000000001</v>
      </c>
      <c r="M182" s="106">
        <f t="shared" si="62"/>
        <v>3.4</v>
      </c>
      <c r="N182" s="106">
        <f t="shared" si="62"/>
        <v>0.9</v>
      </c>
      <c r="O182" s="106">
        <f t="shared" si="47"/>
        <v>100</v>
      </c>
    </row>
    <row r="183" spans="1:15">
      <c r="A183" s="1660"/>
      <c r="B183" s="1663"/>
      <c r="C183" s="1663"/>
      <c r="D183" s="734" t="s">
        <v>270</v>
      </c>
      <c r="E183" s="106">
        <f t="shared" ref="E183:N183" si="63">ROUND(E157,1)</f>
        <v>0.1</v>
      </c>
      <c r="F183" s="106">
        <f t="shared" si="63"/>
        <v>0.5</v>
      </c>
      <c r="G183" s="106">
        <f t="shared" si="63"/>
        <v>3.2</v>
      </c>
      <c r="H183" s="106">
        <f t="shared" si="63"/>
        <v>2.6</v>
      </c>
      <c r="I183" s="106">
        <f t="shared" si="63"/>
        <v>24.2</v>
      </c>
      <c r="J183" s="106">
        <f t="shared" si="63"/>
        <v>3.7</v>
      </c>
      <c r="K183" s="106">
        <f t="shared" si="63"/>
        <v>48.1</v>
      </c>
      <c r="L183" s="106">
        <f t="shared" si="63"/>
        <v>12.7</v>
      </c>
      <c r="M183" s="106">
        <f t="shared" si="63"/>
        <v>4.4000000000000004</v>
      </c>
      <c r="N183" s="106">
        <f t="shared" si="63"/>
        <v>0.8</v>
      </c>
      <c r="O183" s="106">
        <f t="shared" si="47"/>
        <v>100.30000000000001</v>
      </c>
    </row>
    <row r="184" spans="1:15">
      <c r="A184" s="1660"/>
      <c r="B184" s="1663"/>
      <c r="C184" s="1663"/>
      <c r="D184" s="734" t="s">
        <v>271</v>
      </c>
      <c r="E184" s="106">
        <f t="shared" ref="E184:N184" si="64">ROUND(E158,1)</f>
        <v>0</v>
      </c>
      <c r="F184" s="106">
        <f t="shared" si="64"/>
        <v>1.5</v>
      </c>
      <c r="G184" s="106">
        <f t="shared" si="64"/>
        <v>17.3</v>
      </c>
      <c r="H184" s="106">
        <f t="shared" si="64"/>
        <v>2.7</v>
      </c>
      <c r="I184" s="106">
        <f t="shared" si="64"/>
        <v>25.3</v>
      </c>
      <c r="J184" s="106">
        <f t="shared" si="64"/>
        <v>3.4</v>
      </c>
      <c r="K184" s="106">
        <f t="shared" si="64"/>
        <v>33.799999999999997</v>
      </c>
      <c r="L184" s="106">
        <f t="shared" si="64"/>
        <v>13.3</v>
      </c>
      <c r="M184" s="106">
        <f t="shared" si="64"/>
        <v>1.7</v>
      </c>
      <c r="N184" s="106">
        <f t="shared" si="64"/>
        <v>1</v>
      </c>
      <c r="O184" s="106">
        <f t="shared" si="47"/>
        <v>100</v>
      </c>
    </row>
    <row r="185" spans="1:15">
      <c r="A185" s="1660"/>
      <c r="B185" s="1663"/>
      <c r="C185" s="1663"/>
      <c r="D185" s="734" t="s">
        <v>272</v>
      </c>
      <c r="E185" s="106">
        <f t="shared" ref="E185:N185" si="65">ROUND(E159,1)</f>
        <v>3.9</v>
      </c>
      <c r="F185" s="106">
        <f t="shared" si="65"/>
        <v>0.6</v>
      </c>
      <c r="G185" s="106">
        <f t="shared" si="65"/>
        <v>9.1999999999999993</v>
      </c>
      <c r="H185" s="106">
        <f t="shared" si="65"/>
        <v>8.6</v>
      </c>
      <c r="I185" s="106">
        <f t="shared" si="65"/>
        <v>19.899999999999999</v>
      </c>
      <c r="J185" s="106">
        <f t="shared" si="65"/>
        <v>3.2</v>
      </c>
      <c r="K185" s="106">
        <f t="shared" si="65"/>
        <v>43.3</v>
      </c>
      <c r="L185" s="106">
        <f t="shared" si="65"/>
        <v>7</v>
      </c>
      <c r="M185" s="106">
        <f t="shared" si="65"/>
        <v>1.5</v>
      </c>
      <c r="N185" s="106">
        <f t="shared" si="65"/>
        <v>2.8</v>
      </c>
      <c r="O185" s="106">
        <f t="shared" si="47"/>
        <v>99.999999999999986</v>
      </c>
    </row>
    <row r="186" spans="1:15">
      <c r="A186" s="1660"/>
      <c r="B186" s="737"/>
      <c r="C186" s="737"/>
      <c r="D186" s="734"/>
      <c r="E186" s="106">
        <f t="shared" ref="E186:N186" si="66">ROUND(E160,1)</f>
        <v>2.5</v>
      </c>
      <c r="F186" s="106">
        <f t="shared" si="66"/>
        <v>1.9</v>
      </c>
      <c r="G186" s="106">
        <f t="shared" si="66"/>
        <v>4.8</v>
      </c>
      <c r="H186" s="106">
        <f t="shared" si="66"/>
        <v>13.8</v>
      </c>
      <c r="I186" s="106">
        <f t="shared" si="66"/>
        <v>4.2</v>
      </c>
      <c r="J186" s="106">
        <f t="shared" si="66"/>
        <v>2.8</v>
      </c>
      <c r="K186" s="106">
        <f t="shared" si="66"/>
        <v>35.4</v>
      </c>
      <c r="L186" s="106">
        <f t="shared" si="66"/>
        <v>26.3</v>
      </c>
      <c r="M186" s="106">
        <f t="shared" si="66"/>
        <v>7.4</v>
      </c>
      <c r="N186" s="106">
        <f t="shared" si="66"/>
        <v>0.8</v>
      </c>
      <c r="O186" s="106">
        <f t="shared" si="47"/>
        <v>99.9</v>
      </c>
    </row>
    <row r="187" spans="1:15" ht="15" thickBot="1">
      <c r="A187" s="1660"/>
      <c r="B187" s="1665" t="s">
        <v>272</v>
      </c>
      <c r="C187" s="1665" t="s">
        <v>269</v>
      </c>
      <c r="D187" s="734" t="s">
        <v>268</v>
      </c>
      <c r="E187" s="106">
        <f t="shared" ref="E187:N187" si="67">ROUND(E161,1)</f>
        <v>2.2000000000000002</v>
      </c>
      <c r="F187" s="106">
        <f t="shared" si="67"/>
        <v>0.1</v>
      </c>
      <c r="G187" s="106">
        <f t="shared" si="67"/>
        <v>3.8</v>
      </c>
      <c r="H187" s="106">
        <f t="shared" si="67"/>
        <v>8.1</v>
      </c>
      <c r="I187" s="106">
        <f t="shared" si="67"/>
        <v>4.2</v>
      </c>
      <c r="J187" s="106">
        <f t="shared" si="67"/>
        <v>2.2999999999999998</v>
      </c>
      <c r="K187" s="106">
        <f t="shared" si="67"/>
        <v>43</v>
      </c>
      <c r="L187" s="106">
        <f t="shared" si="67"/>
        <v>30.7</v>
      </c>
      <c r="M187" s="106">
        <f t="shared" si="67"/>
        <v>3.1</v>
      </c>
      <c r="N187" s="106">
        <f t="shared" si="67"/>
        <v>2.5</v>
      </c>
      <c r="O187" s="106">
        <f t="shared" si="47"/>
        <v>100</v>
      </c>
    </row>
    <row r="188" spans="1:15">
      <c r="A188" s="1660"/>
      <c r="B188" s="1663"/>
      <c r="C188" s="1663"/>
      <c r="D188" s="734" t="s">
        <v>270</v>
      </c>
      <c r="E188" s="106">
        <f t="shared" ref="E188:N188" si="68">ROUND(E162,1)</f>
        <v>1.6</v>
      </c>
      <c r="F188" s="106">
        <f t="shared" si="68"/>
        <v>5.3</v>
      </c>
      <c r="G188" s="106">
        <f t="shared" si="68"/>
        <v>3.3</v>
      </c>
      <c r="H188" s="106">
        <f t="shared" si="68"/>
        <v>18</v>
      </c>
      <c r="I188" s="106">
        <f t="shared" si="68"/>
        <v>4.5</v>
      </c>
      <c r="J188" s="106">
        <f t="shared" si="68"/>
        <v>3.1</v>
      </c>
      <c r="K188" s="106">
        <f t="shared" si="68"/>
        <v>35.299999999999997</v>
      </c>
      <c r="L188" s="106">
        <f t="shared" si="68"/>
        <v>26.6</v>
      </c>
      <c r="M188" s="106">
        <f t="shared" si="68"/>
        <v>1.9</v>
      </c>
      <c r="N188" s="106">
        <f t="shared" si="68"/>
        <v>0.5</v>
      </c>
      <c r="O188" s="106">
        <f t="shared" si="47"/>
        <v>100.1</v>
      </c>
    </row>
    <row r="189" spans="1:15">
      <c r="A189" s="1660"/>
      <c r="B189" s="1663"/>
      <c r="C189" s="1663"/>
      <c r="D189" s="734" t="s">
        <v>271</v>
      </c>
      <c r="E189" s="106">
        <f t="shared" ref="E189:N189" si="69">ROUND(E163,1)</f>
        <v>4.3</v>
      </c>
      <c r="F189" s="106">
        <f t="shared" si="69"/>
        <v>0.3</v>
      </c>
      <c r="G189" s="106">
        <f t="shared" si="69"/>
        <v>4.4000000000000004</v>
      </c>
      <c r="H189" s="106">
        <f t="shared" si="69"/>
        <v>12.1</v>
      </c>
      <c r="I189" s="106">
        <f t="shared" si="69"/>
        <v>2.5</v>
      </c>
      <c r="J189" s="106">
        <f t="shared" si="69"/>
        <v>2.5</v>
      </c>
      <c r="K189" s="106">
        <f t="shared" si="69"/>
        <v>40.299999999999997</v>
      </c>
      <c r="L189" s="106">
        <f t="shared" si="69"/>
        <v>31.6</v>
      </c>
      <c r="M189" s="106">
        <f t="shared" si="69"/>
        <v>1.7</v>
      </c>
      <c r="N189" s="106">
        <f t="shared" si="69"/>
        <v>0.2</v>
      </c>
      <c r="O189" s="106">
        <f t="shared" si="47"/>
        <v>99.9</v>
      </c>
    </row>
    <row r="190" spans="1:15" ht="15" thickBot="1">
      <c r="A190" s="1661"/>
      <c r="B190" s="1666"/>
      <c r="C190" s="1666"/>
      <c r="D190" s="735" t="s">
        <v>272</v>
      </c>
      <c r="E190" s="106">
        <f t="shared" ref="E190:N190" si="70">ROUND(E164,1)</f>
        <v>3.1</v>
      </c>
      <c r="F190" s="106">
        <f t="shared" si="70"/>
        <v>0.1</v>
      </c>
      <c r="G190" s="106">
        <f t="shared" si="70"/>
        <v>7.4</v>
      </c>
      <c r="H190" s="106">
        <f t="shared" si="70"/>
        <v>14.1</v>
      </c>
      <c r="I190" s="106">
        <f t="shared" si="70"/>
        <v>4.5999999999999996</v>
      </c>
      <c r="J190" s="106">
        <f t="shared" si="70"/>
        <v>3.1</v>
      </c>
      <c r="K190" s="106">
        <f t="shared" si="70"/>
        <v>27.4</v>
      </c>
      <c r="L190" s="106">
        <f t="shared" si="70"/>
        <v>20.399999999999999</v>
      </c>
      <c r="M190" s="106">
        <f t="shared" si="70"/>
        <v>19.600000000000001</v>
      </c>
      <c r="N190" s="106">
        <f t="shared" si="70"/>
        <v>0.2</v>
      </c>
      <c r="O190" s="106">
        <f t="shared" si="47"/>
        <v>100.00000000000001</v>
      </c>
    </row>
    <row r="192" spans="1:15">
      <c r="E192">
        <v>9.6</v>
      </c>
      <c r="F192">
        <v>1.9</v>
      </c>
      <c r="G192">
        <v>8.9</v>
      </c>
      <c r="H192">
        <v>9.5</v>
      </c>
      <c r="I192">
        <v>10.7</v>
      </c>
      <c r="J192">
        <v>2.7</v>
      </c>
      <c r="K192">
        <v>34</v>
      </c>
      <c r="L192">
        <v>17.2</v>
      </c>
      <c r="M192">
        <v>4.5999999999999996</v>
      </c>
      <c r="N192">
        <v>0.9</v>
      </c>
      <c r="O192">
        <f>SUM(E192:N192)</f>
        <v>100</v>
      </c>
    </row>
    <row r="193" spans="5:15">
      <c r="E193">
        <v>9.6999999999999993</v>
      </c>
      <c r="F193">
        <v>0.9</v>
      </c>
      <c r="G193">
        <v>5.3</v>
      </c>
      <c r="H193">
        <v>7.8</v>
      </c>
      <c r="I193">
        <v>10.6</v>
      </c>
      <c r="J193">
        <v>2.6</v>
      </c>
      <c r="K193" s="199">
        <v>38.200000000000003</v>
      </c>
      <c r="L193">
        <v>20.7</v>
      </c>
      <c r="M193">
        <v>2.6</v>
      </c>
      <c r="N193">
        <v>1.6</v>
      </c>
      <c r="O193">
        <f t="shared" ref="O193:O216" si="71">SUM(E193:N193)</f>
        <v>99.999999999999986</v>
      </c>
    </row>
    <row r="194" spans="5:15">
      <c r="E194">
        <v>8.1</v>
      </c>
      <c r="F194">
        <v>3.9</v>
      </c>
      <c r="G194">
        <v>6.2</v>
      </c>
      <c r="H194">
        <v>11.7</v>
      </c>
      <c r="I194">
        <v>11.1</v>
      </c>
      <c r="J194">
        <v>2.9</v>
      </c>
      <c r="K194" s="199">
        <v>35.5</v>
      </c>
      <c r="L194">
        <v>17.899999999999999</v>
      </c>
      <c r="M194">
        <v>2.2000000000000002</v>
      </c>
      <c r="N194">
        <v>0.5</v>
      </c>
      <c r="O194">
        <f t="shared" si="71"/>
        <v>100.00000000000001</v>
      </c>
    </row>
    <row r="195" spans="5:15">
      <c r="E195">
        <v>11.2</v>
      </c>
      <c r="F195">
        <v>1.2</v>
      </c>
      <c r="G195">
        <v>15.9</v>
      </c>
      <c r="H195">
        <v>5.8</v>
      </c>
      <c r="I195">
        <v>13.1</v>
      </c>
      <c r="J195">
        <v>2.5</v>
      </c>
      <c r="K195">
        <v>31.6</v>
      </c>
      <c r="L195">
        <v>16.8</v>
      </c>
      <c r="M195">
        <v>1.3</v>
      </c>
      <c r="N195">
        <v>0.6</v>
      </c>
      <c r="O195">
        <f t="shared" si="71"/>
        <v>99.999999999999986</v>
      </c>
    </row>
    <row r="196" spans="5:15">
      <c r="E196">
        <v>10.3</v>
      </c>
      <c r="F196">
        <v>0.6</v>
      </c>
      <c r="G196">
        <v>10.6</v>
      </c>
      <c r="H196">
        <v>11</v>
      </c>
      <c r="I196">
        <v>8.9</v>
      </c>
      <c r="J196">
        <v>2.8</v>
      </c>
      <c r="K196" s="199">
        <v>29.8</v>
      </c>
      <c r="L196">
        <v>13.4</v>
      </c>
      <c r="M196">
        <v>11.5</v>
      </c>
      <c r="N196">
        <v>1.1000000000000001</v>
      </c>
      <c r="O196">
        <f t="shared" si="71"/>
        <v>100</v>
      </c>
    </row>
    <row r="197" spans="5:15">
      <c r="E197">
        <v>20.7</v>
      </c>
      <c r="F197">
        <v>1</v>
      </c>
      <c r="G197">
        <v>64.8</v>
      </c>
      <c r="H197">
        <v>0.4</v>
      </c>
      <c r="I197">
        <v>1.7</v>
      </c>
      <c r="J197">
        <v>0.4</v>
      </c>
      <c r="K197">
        <v>10.199999999999999</v>
      </c>
      <c r="L197">
        <v>0.6</v>
      </c>
      <c r="M197">
        <v>0</v>
      </c>
      <c r="N197">
        <v>0.2</v>
      </c>
      <c r="O197">
        <f t="shared" si="71"/>
        <v>100.00000000000001</v>
      </c>
    </row>
    <row r="198" spans="5:15">
      <c r="E198">
        <v>28.4</v>
      </c>
      <c r="F198">
        <v>1.6</v>
      </c>
      <c r="G198">
        <v>50.2</v>
      </c>
      <c r="H198">
        <v>1.3</v>
      </c>
      <c r="I198">
        <v>2.1</v>
      </c>
      <c r="J198">
        <v>0.9</v>
      </c>
      <c r="K198">
        <v>14.5</v>
      </c>
      <c r="L198">
        <v>0.6</v>
      </c>
      <c r="M198">
        <v>0</v>
      </c>
      <c r="N198">
        <v>0.4</v>
      </c>
      <c r="O198">
        <f t="shared" si="71"/>
        <v>100</v>
      </c>
    </row>
    <row r="199" spans="5:15">
      <c r="E199">
        <v>23.5</v>
      </c>
      <c r="F199">
        <v>1.1000000000000001</v>
      </c>
      <c r="G199">
        <v>62.9</v>
      </c>
      <c r="H199">
        <v>0</v>
      </c>
      <c r="I199">
        <v>2.1</v>
      </c>
      <c r="J199">
        <v>0.2</v>
      </c>
      <c r="K199">
        <v>9.1999999999999993</v>
      </c>
      <c r="L199">
        <v>0.9</v>
      </c>
      <c r="M199">
        <v>0</v>
      </c>
      <c r="N199">
        <v>0.1</v>
      </c>
      <c r="O199">
        <f t="shared" si="71"/>
        <v>100</v>
      </c>
    </row>
    <row r="200" spans="5:15">
      <c r="E200">
        <v>19.7</v>
      </c>
      <c r="F200">
        <v>0.5</v>
      </c>
      <c r="G200">
        <v>71.7</v>
      </c>
      <c r="H200">
        <v>0.3</v>
      </c>
      <c r="I200">
        <v>1.2</v>
      </c>
      <c r="J200">
        <v>0.2</v>
      </c>
      <c r="K200">
        <v>5.9</v>
      </c>
      <c r="L200">
        <v>0.4</v>
      </c>
      <c r="M200">
        <v>0</v>
      </c>
      <c r="N200">
        <v>0.1</v>
      </c>
      <c r="O200">
        <f t="shared" si="71"/>
        <v>100.00000000000001</v>
      </c>
    </row>
    <row r="201" spans="5:15">
      <c r="E201">
        <v>13.4</v>
      </c>
      <c r="F201">
        <v>1.2</v>
      </c>
      <c r="G201">
        <v>69.099999999999994</v>
      </c>
      <c r="H201">
        <v>0.3</v>
      </c>
      <c r="I201">
        <v>1.4</v>
      </c>
      <c r="J201">
        <v>0.7</v>
      </c>
      <c r="K201">
        <v>13.3</v>
      </c>
      <c r="L201">
        <v>0.4</v>
      </c>
      <c r="M201">
        <v>0</v>
      </c>
      <c r="N201">
        <v>0.2</v>
      </c>
      <c r="O201">
        <f t="shared" si="71"/>
        <v>100</v>
      </c>
    </row>
    <row r="202" spans="5:15">
      <c r="E202">
        <v>44.6</v>
      </c>
      <c r="F202">
        <v>3.7</v>
      </c>
      <c r="G202">
        <v>13.8</v>
      </c>
      <c r="H202">
        <v>7.1</v>
      </c>
      <c r="I202">
        <v>9.5</v>
      </c>
      <c r="J202">
        <v>1</v>
      </c>
      <c r="K202">
        <v>19.100000000000001</v>
      </c>
      <c r="L202">
        <v>0.4</v>
      </c>
      <c r="M202">
        <v>0.1</v>
      </c>
      <c r="N202">
        <v>0.7</v>
      </c>
      <c r="O202">
        <f t="shared" si="71"/>
        <v>100.00000000000001</v>
      </c>
    </row>
    <row r="203" spans="5:15">
      <c r="E203" s="199">
        <v>45.4</v>
      </c>
      <c r="F203">
        <v>4.3</v>
      </c>
      <c r="G203">
        <v>8.5</v>
      </c>
      <c r="H203">
        <v>13.1</v>
      </c>
      <c r="I203">
        <v>8.4</v>
      </c>
      <c r="J203">
        <v>0.3</v>
      </c>
      <c r="K203">
        <v>19.5</v>
      </c>
      <c r="L203">
        <v>0</v>
      </c>
      <c r="M203">
        <v>0.1</v>
      </c>
      <c r="N203">
        <v>0.4</v>
      </c>
      <c r="O203">
        <f t="shared" si="71"/>
        <v>100</v>
      </c>
    </row>
    <row r="204" spans="5:15">
      <c r="E204" s="198">
        <v>38.9</v>
      </c>
      <c r="F204">
        <v>4.9000000000000004</v>
      </c>
      <c r="G204">
        <v>11.8</v>
      </c>
      <c r="H204">
        <v>6.9</v>
      </c>
      <c r="I204">
        <v>13.6</v>
      </c>
      <c r="J204">
        <v>1.7</v>
      </c>
      <c r="K204">
        <v>21.4</v>
      </c>
      <c r="L204">
        <v>0.2</v>
      </c>
      <c r="M204">
        <v>0.1</v>
      </c>
      <c r="N204">
        <v>0.5</v>
      </c>
      <c r="O204">
        <f t="shared" si="71"/>
        <v>99.999999999999986</v>
      </c>
    </row>
    <row r="205" spans="5:15">
      <c r="E205" s="199">
        <v>47.4</v>
      </c>
      <c r="F205">
        <v>2.4</v>
      </c>
      <c r="G205">
        <v>21.8</v>
      </c>
      <c r="H205">
        <v>2.4</v>
      </c>
      <c r="I205">
        <v>7.2</v>
      </c>
      <c r="J205" s="106">
        <v>1</v>
      </c>
      <c r="K205">
        <v>15.6</v>
      </c>
      <c r="L205">
        <v>1.4</v>
      </c>
      <c r="M205">
        <v>0.2</v>
      </c>
      <c r="N205">
        <v>0.6</v>
      </c>
      <c r="O205">
        <f t="shared" si="71"/>
        <v>100</v>
      </c>
    </row>
    <row r="206" spans="5:15">
      <c r="E206">
        <v>48.9</v>
      </c>
      <c r="F206">
        <v>2.7</v>
      </c>
      <c r="G206">
        <v>15.2</v>
      </c>
      <c r="H206">
        <v>5.2</v>
      </c>
      <c r="I206">
        <v>7</v>
      </c>
      <c r="J206">
        <v>1.1000000000000001</v>
      </c>
      <c r="K206">
        <v>18.399999999999999</v>
      </c>
      <c r="L206">
        <v>0</v>
      </c>
      <c r="M206">
        <v>0.1</v>
      </c>
      <c r="N206">
        <v>1.4</v>
      </c>
      <c r="O206">
        <f t="shared" si="71"/>
        <v>100</v>
      </c>
    </row>
    <row r="207" spans="5:15">
      <c r="E207" s="106">
        <v>1</v>
      </c>
      <c r="F207">
        <v>0.8</v>
      </c>
      <c r="G207">
        <v>8.3000000000000007</v>
      </c>
      <c r="H207">
        <v>4.4000000000000004</v>
      </c>
      <c r="I207">
        <v>23.4</v>
      </c>
      <c r="J207">
        <v>3.7</v>
      </c>
      <c r="K207" s="198">
        <v>41.9</v>
      </c>
      <c r="L207">
        <v>12.4</v>
      </c>
      <c r="M207">
        <v>2.8</v>
      </c>
      <c r="N207">
        <v>1.3</v>
      </c>
      <c r="O207">
        <f t="shared" si="71"/>
        <v>100</v>
      </c>
    </row>
    <row r="208" spans="5:15">
      <c r="E208">
        <v>0.2</v>
      </c>
      <c r="F208">
        <v>0.4</v>
      </c>
      <c r="G208">
        <v>3.4</v>
      </c>
      <c r="H208">
        <v>4.2</v>
      </c>
      <c r="I208">
        <v>23.8</v>
      </c>
      <c r="J208">
        <v>4.8</v>
      </c>
      <c r="K208">
        <v>42.3</v>
      </c>
      <c r="L208">
        <v>16.600000000000001</v>
      </c>
      <c r="M208">
        <v>3.4</v>
      </c>
      <c r="N208">
        <v>0.9</v>
      </c>
      <c r="O208">
        <f t="shared" si="71"/>
        <v>100</v>
      </c>
    </row>
    <row r="209" spans="5:15">
      <c r="E209">
        <v>0.1</v>
      </c>
      <c r="F209">
        <v>0.5</v>
      </c>
      <c r="G209">
        <v>3.2</v>
      </c>
      <c r="H209">
        <v>2.6</v>
      </c>
      <c r="I209" s="199">
        <v>24.1</v>
      </c>
      <c r="J209">
        <v>3.7</v>
      </c>
      <c r="K209" s="198">
        <v>48</v>
      </c>
      <c r="L209" s="199">
        <v>12.6</v>
      </c>
      <c r="M209">
        <v>4.4000000000000004</v>
      </c>
      <c r="N209">
        <v>0.8</v>
      </c>
      <c r="O209">
        <f t="shared" si="71"/>
        <v>100</v>
      </c>
    </row>
    <row r="210" spans="5:15">
      <c r="E210">
        <v>0</v>
      </c>
      <c r="F210">
        <v>1.5</v>
      </c>
      <c r="G210">
        <v>17.3</v>
      </c>
      <c r="H210">
        <v>2.7</v>
      </c>
      <c r="I210">
        <v>25.3</v>
      </c>
      <c r="J210">
        <v>3.4</v>
      </c>
      <c r="K210">
        <v>33.799999999999997</v>
      </c>
      <c r="L210">
        <v>13.3</v>
      </c>
      <c r="M210">
        <v>1.7</v>
      </c>
      <c r="N210">
        <v>1</v>
      </c>
      <c r="O210">
        <f t="shared" si="71"/>
        <v>100</v>
      </c>
    </row>
    <row r="211" spans="5:15">
      <c r="E211">
        <v>3.9</v>
      </c>
      <c r="F211">
        <v>0.6</v>
      </c>
      <c r="G211">
        <v>9.1999999999999993</v>
      </c>
      <c r="H211">
        <v>8.6</v>
      </c>
      <c r="I211">
        <v>19.899999999999999</v>
      </c>
      <c r="J211">
        <v>3.2</v>
      </c>
      <c r="K211">
        <v>43.3</v>
      </c>
      <c r="L211" s="106">
        <v>7</v>
      </c>
      <c r="M211">
        <v>1.5</v>
      </c>
      <c r="N211">
        <v>2.8</v>
      </c>
      <c r="O211">
        <f t="shared" si="71"/>
        <v>99.999999999999986</v>
      </c>
    </row>
    <row r="212" spans="5:15">
      <c r="E212">
        <v>2.5</v>
      </c>
      <c r="F212">
        <v>1.9</v>
      </c>
      <c r="G212">
        <v>4.8</v>
      </c>
      <c r="H212">
        <v>13.8</v>
      </c>
      <c r="I212">
        <v>4.2</v>
      </c>
      <c r="J212">
        <v>2.8</v>
      </c>
      <c r="K212" s="199">
        <v>35.5</v>
      </c>
      <c r="L212">
        <v>26.3</v>
      </c>
      <c r="M212">
        <v>7.4</v>
      </c>
      <c r="N212">
        <v>0.8</v>
      </c>
      <c r="O212">
        <f t="shared" si="71"/>
        <v>100</v>
      </c>
    </row>
    <row r="213" spans="5:15">
      <c r="E213">
        <v>2.2000000000000002</v>
      </c>
      <c r="F213">
        <v>0.1</v>
      </c>
      <c r="G213">
        <v>3.8</v>
      </c>
      <c r="H213">
        <v>8.1</v>
      </c>
      <c r="I213">
        <v>4.2</v>
      </c>
      <c r="J213">
        <v>2.2999999999999998</v>
      </c>
      <c r="K213">
        <v>43</v>
      </c>
      <c r="L213">
        <v>30.7</v>
      </c>
      <c r="M213">
        <v>3.1</v>
      </c>
      <c r="N213">
        <v>2.5</v>
      </c>
      <c r="O213">
        <f t="shared" si="71"/>
        <v>100</v>
      </c>
    </row>
    <row r="214" spans="5:15">
      <c r="E214">
        <v>1.6</v>
      </c>
      <c r="F214">
        <v>5.3</v>
      </c>
      <c r="G214">
        <v>3.3</v>
      </c>
      <c r="H214">
        <v>18</v>
      </c>
      <c r="I214">
        <v>4.5</v>
      </c>
      <c r="J214">
        <v>3.1</v>
      </c>
      <c r="K214" s="199">
        <v>35.200000000000003</v>
      </c>
      <c r="L214">
        <v>26.6</v>
      </c>
      <c r="M214">
        <v>1.9</v>
      </c>
      <c r="N214">
        <v>0.5</v>
      </c>
      <c r="O214">
        <f t="shared" si="71"/>
        <v>100</v>
      </c>
    </row>
    <row r="215" spans="5:15">
      <c r="E215">
        <v>4.3</v>
      </c>
      <c r="F215">
        <v>0.3</v>
      </c>
      <c r="G215">
        <v>4.4000000000000004</v>
      </c>
      <c r="H215">
        <v>12.1</v>
      </c>
      <c r="I215">
        <v>2.5</v>
      </c>
      <c r="J215">
        <v>2.5</v>
      </c>
      <c r="K215" s="199">
        <v>40.4</v>
      </c>
      <c r="L215">
        <v>31.6</v>
      </c>
      <c r="M215">
        <v>1.7</v>
      </c>
      <c r="N215">
        <v>0.2</v>
      </c>
      <c r="O215">
        <f t="shared" si="71"/>
        <v>100</v>
      </c>
    </row>
    <row r="216" spans="5:15">
      <c r="E216">
        <v>3.1</v>
      </c>
      <c r="F216">
        <v>0.1</v>
      </c>
      <c r="G216">
        <v>7.4</v>
      </c>
      <c r="H216">
        <v>14.1</v>
      </c>
      <c r="I216">
        <v>4.5999999999999996</v>
      </c>
      <c r="J216">
        <v>3.1</v>
      </c>
      <c r="K216">
        <v>27.4</v>
      </c>
      <c r="L216">
        <v>20.399999999999999</v>
      </c>
      <c r="M216">
        <v>19.600000000000001</v>
      </c>
      <c r="N216">
        <v>0.2</v>
      </c>
      <c r="O216">
        <f t="shared" si="71"/>
        <v>100.00000000000001</v>
      </c>
    </row>
  </sheetData>
  <mergeCells count="66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  <mergeCell ref="A29:D30"/>
    <mergeCell ref="A37:A55"/>
    <mergeCell ref="B37:B40"/>
    <mergeCell ref="C37:C40"/>
    <mergeCell ref="B42:B45"/>
    <mergeCell ref="C42:C45"/>
    <mergeCell ref="B47:B50"/>
    <mergeCell ref="C47:C50"/>
    <mergeCell ref="B52:B55"/>
    <mergeCell ref="C52:C55"/>
    <mergeCell ref="A63:A81"/>
    <mergeCell ref="B63:B66"/>
    <mergeCell ref="C63:C66"/>
    <mergeCell ref="B68:B71"/>
    <mergeCell ref="C68:C71"/>
    <mergeCell ref="B73:B76"/>
    <mergeCell ref="C73:C76"/>
    <mergeCell ref="B78:B81"/>
    <mergeCell ref="C78:C81"/>
    <mergeCell ref="A89:A107"/>
    <mergeCell ref="B89:B92"/>
    <mergeCell ref="C89:C92"/>
    <mergeCell ref="B94:B97"/>
    <mergeCell ref="C94:C97"/>
    <mergeCell ref="B99:B102"/>
    <mergeCell ref="C99:C102"/>
    <mergeCell ref="B104:B107"/>
    <mergeCell ref="C104:C107"/>
    <mergeCell ref="A112:D113"/>
    <mergeCell ref="A120:A138"/>
    <mergeCell ref="B120:B123"/>
    <mergeCell ref="C120:C123"/>
    <mergeCell ref="B125:B128"/>
    <mergeCell ref="C125:C128"/>
    <mergeCell ref="B130:B133"/>
    <mergeCell ref="C130:C133"/>
    <mergeCell ref="B135:B138"/>
    <mergeCell ref="C135:C138"/>
    <mergeCell ref="A146:A164"/>
    <mergeCell ref="B146:B149"/>
    <mergeCell ref="C146:C149"/>
    <mergeCell ref="B151:B154"/>
    <mergeCell ref="C151:C154"/>
    <mergeCell ref="B156:B159"/>
    <mergeCell ref="C156:C159"/>
    <mergeCell ref="B161:B164"/>
    <mergeCell ref="C161:C164"/>
    <mergeCell ref="A172:A190"/>
    <mergeCell ref="B172:B175"/>
    <mergeCell ref="C172:C175"/>
    <mergeCell ref="B177:B180"/>
    <mergeCell ref="C177:C180"/>
    <mergeCell ref="B182:B185"/>
    <mergeCell ref="C182:C185"/>
    <mergeCell ref="B187:B190"/>
    <mergeCell ref="C187:C190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O80"/>
  <sheetViews>
    <sheetView rightToLeft="1" topLeftCell="A53" workbookViewId="0">
      <selection activeCell="J56" sqref="J56:O80"/>
    </sheetView>
  </sheetViews>
  <sheetFormatPr defaultRowHeight="14.25"/>
  <cols>
    <col min="5" max="11" width="9.125" bestFit="1" customWidth="1"/>
    <col min="12" max="12" width="9.375" bestFit="1" customWidth="1"/>
    <col min="13" max="15" width="9.125" bestFit="1" customWidth="1"/>
  </cols>
  <sheetData>
    <row r="1" spans="1:15" ht="24.75" thickBot="1">
      <c r="A1" s="1667" t="s">
        <v>94</v>
      </c>
      <c r="B1" s="1668"/>
      <c r="C1" s="1668"/>
      <c r="D1" s="1669"/>
      <c r="E1" s="726" t="s">
        <v>273</v>
      </c>
      <c r="F1" s="727" t="s">
        <v>274</v>
      </c>
      <c r="G1" s="727" t="s">
        <v>275</v>
      </c>
      <c r="H1" s="727" t="s">
        <v>276</v>
      </c>
      <c r="I1" s="727" t="s">
        <v>277</v>
      </c>
      <c r="J1" s="727" t="s">
        <v>278</v>
      </c>
      <c r="K1" s="727" t="s">
        <v>279</v>
      </c>
      <c r="L1" s="727" t="s">
        <v>280</v>
      </c>
      <c r="M1" s="727" t="s">
        <v>281</v>
      </c>
      <c r="N1" s="728" t="s">
        <v>282</v>
      </c>
      <c r="O1" s="729"/>
    </row>
    <row r="2" spans="1:15" ht="15" thickBot="1">
      <c r="A2" s="1661"/>
      <c r="B2" s="1666"/>
      <c r="C2" s="1666"/>
      <c r="D2" s="1670"/>
      <c r="E2" s="730" t="s">
        <v>266</v>
      </c>
      <c r="F2" s="731" t="s">
        <v>266</v>
      </c>
      <c r="G2" s="731" t="s">
        <v>266</v>
      </c>
      <c r="H2" s="731" t="s">
        <v>266</v>
      </c>
      <c r="I2" s="731" t="s">
        <v>266</v>
      </c>
      <c r="J2" s="731" t="s">
        <v>266</v>
      </c>
      <c r="K2" s="731" t="s">
        <v>266</v>
      </c>
      <c r="L2" s="731" t="s">
        <v>266</v>
      </c>
      <c r="M2" s="731" t="s">
        <v>266</v>
      </c>
      <c r="N2" s="732" t="s">
        <v>266</v>
      </c>
      <c r="O2" s="729"/>
    </row>
    <row r="3" spans="1:15" ht="15" thickBot="1">
      <c r="A3" s="736"/>
      <c r="B3" s="737"/>
      <c r="C3" s="737"/>
      <c r="D3" s="738"/>
      <c r="E3" s="221">
        <f>E4+E5+E6+E7</f>
        <v>147859.00000000003</v>
      </c>
      <c r="F3" s="221">
        <f t="shared" ref="F3:N3" si="0">F4+F5+F6+F7</f>
        <v>28463.000000000022</v>
      </c>
      <c r="G3" s="221">
        <f t="shared" si="0"/>
        <v>136383</v>
      </c>
      <c r="H3" s="221">
        <f t="shared" si="0"/>
        <v>146408</v>
      </c>
      <c r="I3" s="221">
        <f t="shared" si="0"/>
        <v>165243.99999999997</v>
      </c>
      <c r="J3" s="221">
        <f t="shared" si="0"/>
        <v>42174</v>
      </c>
      <c r="K3" s="221">
        <f t="shared" si="0"/>
        <v>521981.00000000012</v>
      </c>
      <c r="L3" s="221">
        <f t="shared" si="0"/>
        <v>263654</v>
      </c>
      <c r="M3" s="221">
        <f t="shared" si="0"/>
        <v>70588.000000000044</v>
      </c>
      <c r="N3" s="221">
        <f t="shared" si="0"/>
        <v>14556.999999999998</v>
      </c>
      <c r="O3" s="739">
        <f>SUM(E3:N3)</f>
        <v>1537311</v>
      </c>
    </row>
    <row r="4" spans="1:15" ht="15" thickBot="1">
      <c r="A4" s="736"/>
      <c r="B4" s="737"/>
      <c r="C4" s="737"/>
      <c r="D4" s="733" t="s">
        <v>268</v>
      </c>
      <c r="E4" s="221">
        <f>E9+E14+E19+E24</f>
        <v>35133.000000000007</v>
      </c>
      <c r="F4" s="221">
        <f t="shared" ref="F4:N4" si="1">F9+F14+F19+F24</f>
        <v>3410.0000000000036</v>
      </c>
      <c r="G4" s="221">
        <f t="shared" si="1"/>
        <v>19241.000000000004</v>
      </c>
      <c r="H4" s="221">
        <f t="shared" si="1"/>
        <v>28097</v>
      </c>
      <c r="I4" s="221">
        <f t="shared" si="1"/>
        <v>38191.999999999993</v>
      </c>
      <c r="J4" s="221">
        <f t="shared" si="1"/>
        <v>9579.9999999999982</v>
      </c>
      <c r="K4" s="221">
        <f t="shared" si="1"/>
        <v>137951.99999999994</v>
      </c>
      <c r="L4" s="221">
        <f t="shared" si="1"/>
        <v>74847.000000000015</v>
      </c>
      <c r="M4" s="221">
        <f t="shared" si="1"/>
        <v>9443.0000000000164</v>
      </c>
      <c r="N4" s="221">
        <f t="shared" si="1"/>
        <v>5809</v>
      </c>
      <c r="O4" s="739">
        <f t="shared" ref="O4:O27" si="2">SUM(E4:N4)</f>
        <v>361703.99999999994</v>
      </c>
    </row>
    <row r="5" spans="1:15" ht="15" thickBot="1">
      <c r="A5" s="736"/>
      <c r="B5" s="737"/>
      <c r="C5" s="737"/>
      <c r="D5" s="734" t="s">
        <v>270</v>
      </c>
      <c r="E5" s="221">
        <f>E10+E15+E20+E25</f>
        <v>39702</v>
      </c>
      <c r="F5" s="221">
        <f t="shared" ref="F5:N5" si="3">F10+F15+F20+F25</f>
        <v>19049.000000000018</v>
      </c>
      <c r="G5" s="221">
        <f t="shared" si="3"/>
        <v>30398</v>
      </c>
      <c r="H5" s="221">
        <f t="shared" si="3"/>
        <v>57545.000000000036</v>
      </c>
      <c r="I5" s="221">
        <f t="shared" si="3"/>
        <v>54851.999999999978</v>
      </c>
      <c r="J5" s="221">
        <f t="shared" si="3"/>
        <v>14416</v>
      </c>
      <c r="K5" s="221">
        <f t="shared" si="3"/>
        <v>175609.00000000012</v>
      </c>
      <c r="L5" s="221">
        <f t="shared" si="3"/>
        <v>88094</v>
      </c>
      <c r="M5" s="221">
        <f t="shared" si="3"/>
        <v>10749</v>
      </c>
      <c r="N5" s="221">
        <f t="shared" si="3"/>
        <v>2690.0000000000009</v>
      </c>
      <c r="O5" s="739">
        <f t="shared" si="2"/>
        <v>493104.00000000012</v>
      </c>
    </row>
    <row r="6" spans="1:15" ht="15" thickBot="1">
      <c r="A6" s="736"/>
      <c r="B6" s="737"/>
      <c r="C6" s="737"/>
      <c r="D6" s="734" t="s">
        <v>271</v>
      </c>
      <c r="E6" s="221">
        <f>E11+E16+E21+E26</f>
        <v>31016.000000000004</v>
      </c>
      <c r="F6" s="221">
        <f t="shared" ref="F6:N6" si="4">F11+F16+F21+F26</f>
        <v>3411.0000000000014</v>
      </c>
      <c r="G6" s="221">
        <f t="shared" si="4"/>
        <v>43867.000000000015</v>
      </c>
      <c r="H6" s="221">
        <f t="shared" si="4"/>
        <v>15972</v>
      </c>
      <c r="I6" s="221">
        <f t="shared" si="4"/>
        <v>36221.999999999985</v>
      </c>
      <c r="J6" s="221">
        <f t="shared" si="4"/>
        <v>6941.0000000000036</v>
      </c>
      <c r="K6" s="221">
        <f t="shared" si="4"/>
        <v>86972</v>
      </c>
      <c r="L6" s="221">
        <f t="shared" si="4"/>
        <v>46357.999999999985</v>
      </c>
      <c r="M6" s="221">
        <f t="shared" si="4"/>
        <v>3653.00000000001</v>
      </c>
      <c r="N6" s="221">
        <f t="shared" si="4"/>
        <v>1697.0000000000002</v>
      </c>
      <c r="O6" s="739">
        <f t="shared" si="2"/>
        <v>276109</v>
      </c>
    </row>
    <row r="7" spans="1:15" ht="15" thickBot="1">
      <c r="A7" s="736"/>
      <c r="B7" s="737"/>
      <c r="C7" s="737"/>
      <c r="D7" s="734" t="s">
        <v>272</v>
      </c>
      <c r="E7" s="221">
        <f>E12+E17+E22+E27</f>
        <v>42008.000000000029</v>
      </c>
      <c r="F7" s="221">
        <f t="shared" ref="F7:N7" si="5">F12+F17+F22+F27</f>
        <v>2593</v>
      </c>
      <c r="G7" s="221">
        <f t="shared" si="5"/>
        <v>42876.999999999985</v>
      </c>
      <c r="H7" s="221">
        <f t="shared" si="5"/>
        <v>44793.999999999978</v>
      </c>
      <c r="I7" s="221">
        <f t="shared" si="5"/>
        <v>35978.000000000007</v>
      </c>
      <c r="J7" s="221">
        <f t="shared" si="5"/>
        <v>11236.999999999996</v>
      </c>
      <c r="K7" s="221">
        <f t="shared" si="5"/>
        <v>121448.00000000007</v>
      </c>
      <c r="L7" s="221">
        <f t="shared" si="5"/>
        <v>54355.000000000015</v>
      </c>
      <c r="M7" s="221">
        <f t="shared" si="5"/>
        <v>46743.000000000022</v>
      </c>
      <c r="N7" s="221">
        <f t="shared" si="5"/>
        <v>4360.9999999999982</v>
      </c>
      <c r="O7" s="739">
        <f t="shared" si="2"/>
        <v>406394.00000000006</v>
      </c>
    </row>
    <row r="8" spans="1:15" ht="15" thickBot="1">
      <c r="A8" s="736"/>
      <c r="B8" s="737"/>
      <c r="C8" s="737"/>
      <c r="D8" s="734"/>
      <c r="E8" s="725">
        <f>E9+E10+E11+E12</f>
        <v>8187</v>
      </c>
      <c r="F8" s="725">
        <f t="shared" ref="F8:N8" si="6">F9+F10+F11+F12</f>
        <v>407.00000000000023</v>
      </c>
      <c r="G8" s="725">
        <f t="shared" si="6"/>
        <v>25629.000000000004</v>
      </c>
      <c r="H8" s="725">
        <f t="shared" si="6"/>
        <v>143.00000000001</v>
      </c>
      <c r="I8" s="725">
        <f t="shared" si="6"/>
        <v>654.00000000000034</v>
      </c>
      <c r="J8" s="725">
        <f t="shared" si="6"/>
        <v>177.00000000000006</v>
      </c>
      <c r="K8" s="725">
        <f t="shared" si="6"/>
        <v>4018.0000000000009</v>
      </c>
      <c r="L8" s="725">
        <f t="shared" si="6"/>
        <v>235.00000000000006</v>
      </c>
      <c r="M8" s="725">
        <f t="shared" si="6"/>
        <v>5.00000000002</v>
      </c>
      <c r="N8" s="725">
        <f t="shared" si="6"/>
        <v>71</v>
      </c>
      <c r="O8" s="739">
        <f t="shared" si="2"/>
        <v>39526.000000000029</v>
      </c>
    </row>
    <row r="9" spans="1:15" ht="15" thickBot="1">
      <c r="A9" s="1659" t="s">
        <v>267</v>
      </c>
      <c r="B9" s="1662" t="s">
        <v>268</v>
      </c>
      <c r="C9" s="1662" t="s">
        <v>269</v>
      </c>
      <c r="D9" s="733" t="s">
        <v>268</v>
      </c>
      <c r="E9" s="224">
        <v>1795.0000000000007</v>
      </c>
      <c r="F9" s="225">
        <v>102.00000000000007</v>
      </c>
      <c r="G9" s="225">
        <v>3170.0000000000027</v>
      </c>
      <c r="H9" s="225">
        <v>81</v>
      </c>
      <c r="I9" s="225">
        <v>135.00000000000006</v>
      </c>
      <c r="J9" s="225">
        <v>57.000000000000007</v>
      </c>
      <c r="K9" s="225">
        <v>915.00000000000057</v>
      </c>
      <c r="L9" s="225">
        <v>36</v>
      </c>
      <c r="M9" s="228">
        <v>9.9999999999999994E-12</v>
      </c>
      <c r="N9" s="226">
        <v>27.999999999999996</v>
      </c>
      <c r="O9" s="739">
        <f t="shared" si="2"/>
        <v>6319.0000000000146</v>
      </c>
    </row>
    <row r="10" spans="1:15">
      <c r="A10" s="1660"/>
      <c r="B10" s="1663"/>
      <c r="C10" s="1663"/>
      <c r="D10" s="734" t="s">
        <v>270</v>
      </c>
      <c r="E10" s="227">
        <v>2912.9999999999995</v>
      </c>
      <c r="F10" s="228">
        <v>132.00000000000003</v>
      </c>
      <c r="G10" s="228">
        <v>7781.9999999999964</v>
      </c>
      <c r="H10" s="228">
        <v>9.9999999999999994E-12</v>
      </c>
      <c r="I10" s="228">
        <v>255.00000000000034</v>
      </c>
      <c r="J10" s="228">
        <v>24.000000000000007</v>
      </c>
      <c r="K10" s="228">
        <v>1139.9999999999998</v>
      </c>
      <c r="L10" s="228">
        <v>109.00000000000004</v>
      </c>
      <c r="M10" s="228">
        <v>2</v>
      </c>
      <c r="N10" s="229">
        <v>16</v>
      </c>
      <c r="O10" s="739">
        <f t="shared" si="2"/>
        <v>12373.000000000005</v>
      </c>
    </row>
    <row r="11" spans="1:15">
      <c r="A11" s="1660"/>
      <c r="B11" s="1663"/>
      <c r="C11" s="1663"/>
      <c r="D11" s="734" t="s">
        <v>271</v>
      </c>
      <c r="E11" s="227">
        <v>2137.0000000000005</v>
      </c>
      <c r="F11" s="228">
        <v>55.000000000000007</v>
      </c>
      <c r="G11" s="228">
        <v>7783.0000000000036</v>
      </c>
      <c r="H11" s="228">
        <v>34</v>
      </c>
      <c r="I11" s="228">
        <v>128.00000000000006</v>
      </c>
      <c r="J11" s="228">
        <v>22</v>
      </c>
      <c r="K11" s="228">
        <v>636</v>
      </c>
      <c r="L11" s="228">
        <v>47.999999999999993</v>
      </c>
      <c r="M11" s="228">
        <v>9.9999999999999994E-12</v>
      </c>
      <c r="N11" s="229">
        <v>9.9999999999999982</v>
      </c>
      <c r="O11" s="739">
        <f t="shared" si="2"/>
        <v>10853.000000000013</v>
      </c>
    </row>
    <row r="12" spans="1:15">
      <c r="A12" s="1660"/>
      <c r="B12" s="1663"/>
      <c r="C12" s="1663"/>
      <c r="D12" s="734" t="s">
        <v>272</v>
      </c>
      <c r="E12" s="227">
        <v>1341.9999999999998</v>
      </c>
      <c r="F12" s="228">
        <v>118.00000000000009</v>
      </c>
      <c r="G12" s="228">
        <v>6894.0000000000009</v>
      </c>
      <c r="H12" s="228">
        <v>28.000000000000004</v>
      </c>
      <c r="I12" s="228">
        <v>135.99999999999991</v>
      </c>
      <c r="J12" s="228">
        <v>74.000000000000028</v>
      </c>
      <c r="K12" s="228">
        <v>1327.0000000000005</v>
      </c>
      <c r="L12" s="228">
        <v>42</v>
      </c>
      <c r="M12" s="228">
        <v>3</v>
      </c>
      <c r="N12" s="229">
        <v>16.999999999999993</v>
      </c>
      <c r="O12" s="739">
        <f t="shared" si="2"/>
        <v>9981</v>
      </c>
    </row>
    <row r="13" spans="1:15">
      <c r="A13" s="1660"/>
      <c r="B13" s="737"/>
      <c r="C13" s="737"/>
      <c r="D13" s="734"/>
      <c r="E13" s="665">
        <f>E14+E15+E16+E17</f>
        <v>115331.00000000003</v>
      </c>
      <c r="F13" s="665">
        <f t="shared" ref="F13:N13" si="7">F14+F15+F16+F17</f>
        <v>9698.0000000000073</v>
      </c>
      <c r="G13" s="665">
        <f t="shared" si="7"/>
        <v>35653</v>
      </c>
      <c r="H13" s="665">
        <f t="shared" si="7"/>
        <v>18454.999999999996</v>
      </c>
      <c r="I13" s="665">
        <f t="shared" si="7"/>
        <v>24516.000000000015</v>
      </c>
      <c r="J13" s="665">
        <f t="shared" si="7"/>
        <v>2713.0000000000009</v>
      </c>
      <c r="K13" s="665">
        <f t="shared" si="7"/>
        <v>49335.000000000015</v>
      </c>
      <c r="L13" s="665">
        <f t="shared" si="7"/>
        <v>948.00000000000011</v>
      </c>
      <c r="M13" s="665">
        <f t="shared" si="7"/>
        <v>238</v>
      </c>
      <c r="N13" s="665">
        <f t="shared" si="7"/>
        <v>1834.0000000000005</v>
      </c>
      <c r="O13" s="739">
        <f t="shared" si="2"/>
        <v>258721.00000000006</v>
      </c>
    </row>
    <row r="14" spans="1:15">
      <c r="A14" s="1660"/>
      <c r="B14" s="1664" t="s">
        <v>270</v>
      </c>
      <c r="C14" s="1664" t="s">
        <v>269</v>
      </c>
      <c r="D14" s="734" t="s">
        <v>268</v>
      </c>
      <c r="E14" s="227">
        <v>28910.000000000004</v>
      </c>
      <c r="F14" s="228">
        <v>2761.0000000000032</v>
      </c>
      <c r="G14" s="228">
        <v>5427.9999999999964</v>
      </c>
      <c r="H14" s="228">
        <v>8378.9999999999982</v>
      </c>
      <c r="I14" s="228">
        <v>5344.0000000000036</v>
      </c>
      <c r="J14" s="228">
        <v>164.00000000000003</v>
      </c>
      <c r="K14" s="228">
        <v>12457.999999999998</v>
      </c>
      <c r="L14" s="228">
        <v>26.000000000000032</v>
      </c>
      <c r="M14" s="228">
        <v>34.000000000000014</v>
      </c>
      <c r="N14" s="229">
        <v>272</v>
      </c>
      <c r="O14" s="739">
        <f t="shared" si="2"/>
        <v>63776</v>
      </c>
    </row>
    <row r="15" spans="1:15">
      <c r="A15" s="1660"/>
      <c r="B15" s="1663"/>
      <c r="C15" s="1663"/>
      <c r="D15" s="734" t="s">
        <v>270</v>
      </c>
      <c r="E15" s="227">
        <v>32302</v>
      </c>
      <c r="F15" s="228">
        <v>4053.0000000000032</v>
      </c>
      <c r="G15" s="228">
        <v>9745.0000000000018</v>
      </c>
      <c r="H15" s="228">
        <v>5721.9999999999982</v>
      </c>
      <c r="I15" s="228">
        <v>11249.000000000007</v>
      </c>
      <c r="J15" s="228">
        <v>1368.0000000000009</v>
      </c>
      <c r="K15" s="228">
        <v>17718.000000000007</v>
      </c>
      <c r="L15" s="228">
        <v>196.99999999999989</v>
      </c>
      <c r="M15" s="228">
        <v>86.000000000000028</v>
      </c>
      <c r="N15" s="229">
        <v>422.00000000000011</v>
      </c>
      <c r="O15" s="739">
        <f t="shared" si="2"/>
        <v>82862.000000000015</v>
      </c>
    </row>
    <row r="16" spans="1:15">
      <c r="A16" s="1660"/>
      <c r="B16" s="1663"/>
      <c r="C16" s="1663"/>
      <c r="D16" s="734" t="s">
        <v>271</v>
      </c>
      <c r="E16" s="227">
        <v>24790</v>
      </c>
      <c r="F16" s="228">
        <v>1271.0000000000009</v>
      </c>
      <c r="G16" s="228">
        <v>11388</v>
      </c>
      <c r="H16" s="228">
        <v>1238.9999999999991</v>
      </c>
      <c r="I16" s="228">
        <v>3742.0000000000032</v>
      </c>
      <c r="J16" s="228">
        <v>508.99999999999977</v>
      </c>
      <c r="K16" s="228">
        <v>8114.0000000000055</v>
      </c>
      <c r="L16" s="228">
        <v>709.00000000000023</v>
      </c>
      <c r="M16" s="228">
        <v>78.999999999999957</v>
      </c>
      <c r="N16" s="229">
        <v>312.00000000000006</v>
      </c>
      <c r="O16" s="739">
        <f t="shared" si="2"/>
        <v>52153.000000000007</v>
      </c>
    </row>
    <row r="17" spans="1:15">
      <c r="A17" s="1660"/>
      <c r="B17" s="1663"/>
      <c r="C17" s="1663"/>
      <c r="D17" s="734" t="s">
        <v>272</v>
      </c>
      <c r="E17" s="227">
        <v>29329.000000000029</v>
      </c>
      <c r="F17" s="228">
        <v>1613</v>
      </c>
      <c r="G17" s="228">
        <v>9092.0000000000018</v>
      </c>
      <c r="H17" s="228">
        <v>3115.0000000000009</v>
      </c>
      <c r="I17" s="228">
        <v>4181</v>
      </c>
      <c r="J17" s="228">
        <v>672.00000000000023</v>
      </c>
      <c r="K17" s="228">
        <v>11045</v>
      </c>
      <c r="L17" s="228">
        <v>15.999999999999998</v>
      </c>
      <c r="M17" s="228">
        <v>39.000000000000007</v>
      </c>
      <c r="N17" s="229">
        <v>828.00000000000023</v>
      </c>
      <c r="O17" s="739">
        <f t="shared" si="2"/>
        <v>59930.000000000029</v>
      </c>
    </row>
    <row r="18" spans="1:15">
      <c r="A18" s="1660"/>
      <c r="B18" s="737"/>
      <c r="C18" s="737"/>
      <c r="D18" s="734"/>
      <c r="E18" s="665">
        <f>E19+E20+E21+E22</f>
        <v>4523.0000000000027</v>
      </c>
      <c r="F18" s="665">
        <f t="shared" ref="F18:N18" si="8">F19+F20+F21+F22</f>
        <v>3480.0000000000009</v>
      </c>
      <c r="G18" s="665">
        <f t="shared" si="8"/>
        <v>37948.000000000015</v>
      </c>
      <c r="H18" s="665">
        <f t="shared" si="8"/>
        <v>20153.999999999993</v>
      </c>
      <c r="I18" s="665">
        <f t="shared" si="8"/>
        <v>107193.99999999997</v>
      </c>
      <c r="J18" s="665">
        <f t="shared" si="8"/>
        <v>17118.000000000007</v>
      </c>
      <c r="K18" s="665">
        <f t="shared" si="8"/>
        <v>192433.00000000006</v>
      </c>
      <c r="L18" s="665">
        <f t="shared" si="8"/>
        <v>56956.000000000007</v>
      </c>
      <c r="M18" s="665">
        <f t="shared" si="8"/>
        <v>12853</v>
      </c>
      <c r="N18" s="665">
        <f t="shared" si="8"/>
        <v>6042</v>
      </c>
      <c r="O18" s="739">
        <f t="shared" si="2"/>
        <v>458701</v>
      </c>
    </row>
    <row r="19" spans="1:15">
      <c r="A19" s="1660"/>
      <c r="B19" s="1664" t="s">
        <v>271</v>
      </c>
      <c r="C19" s="1664" t="s">
        <v>269</v>
      </c>
      <c r="D19" s="734" t="s">
        <v>268</v>
      </c>
      <c r="E19" s="227">
        <v>252</v>
      </c>
      <c r="F19" s="228">
        <v>414.0000000000004</v>
      </c>
      <c r="G19" s="228">
        <v>3561.0000000000018</v>
      </c>
      <c r="H19" s="228">
        <v>4429.0000000000027</v>
      </c>
      <c r="I19" s="228">
        <v>24954.999999999985</v>
      </c>
      <c r="J19" s="228">
        <v>5009.9999999999964</v>
      </c>
      <c r="K19" s="228">
        <v>44360</v>
      </c>
      <c r="L19" s="228">
        <v>17392.000000000004</v>
      </c>
      <c r="M19" s="228">
        <v>3601.0000000000032</v>
      </c>
      <c r="N19" s="229">
        <v>900.00000000000011</v>
      </c>
      <c r="O19" s="739">
        <f t="shared" si="2"/>
        <v>104873.99999999999</v>
      </c>
    </row>
    <row r="20" spans="1:15">
      <c r="A20" s="1660"/>
      <c r="B20" s="1663"/>
      <c r="C20" s="1663"/>
      <c r="D20" s="734" t="s">
        <v>270</v>
      </c>
      <c r="E20" s="227">
        <v>122.00000000000003</v>
      </c>
      <c r="F20" s="228">
        <v>586.99999999999989</v>
      </c>
      <c r="G20" s="228">
        <v>4088.0000000000018</v>
      </c>
      <c r="H20" s="228">
        <v>3307.0000000000005</v>
      </c>
      <c r="I20" s="228">
        <v>31124.999999999982</v>
      </c>
      <c r="J20" s="228">
        <v>4704.0000000000064</v>
      </c>
      <c r="K20" s="228">
        <v>61880.000000000029</v>
      </c>
      <c r="L20" s="228">
        <v>16309.000000000007</v>
      </c>
      <c r="M20" s="228">
        <v>5646.9999999999982</v>
      </c>
      <c r="N20" s="229">
        <v>975.00000000000102</v>
      </c>
      <c r="O20" s="739">
        <f t="shared" si="2"/>
        <v>128744.00000000003</v>
      </c>
    </row>
    <row r="21" spans="1:15">
      <c r="A21" s="1660"/>
      <c r="B21" s="1663"/>
      <c r="C21" s="1663"/>
      <c r="D21" s="734" t="s">
        <v>271</v>
      </c>
      <c r="E21" s="227">
        <v>10.000000000000002</v>
      </c>
      <c r="F21" s="228">
        <v>1793.0000000000005</v>
      </c>
      <c r="G21" s="228">
        <v>20539.000000000015</v>
      </c>
      <c r="H21" s="228">
        <v>3254.0000000000009</v>
      </c>
      <c r="I21" s="228">
        <v>29967.999999999985</v>
      </c>
      <c r="J21" s="228">
        <v>4042.0000000000036</v>
      </c>
      <c r="K21" s="228">
        <v>40111.999999999985</v>
      </c>
      <c r="L21" s="228">
        <v>15786.999999999995</v>
      </c>
      <c r="M21" s="228">
        <v>1987</v>
      </c>
      <c r="N21" s="229">
        <v>1144.0000000000002</v>
      </c>
      <c r="O21" s="739">
        <f t="shared" si="2"/>
        <v>118635.99999999999</v>
      </c>
    </row>
    <row r="22" spans="1:15">
      <c r="A22" s="1660"/>
      <c r="B22" s="1663"/>
      <c r="C22" s="1663"/>
      <c r="D22" s="734" t="s">
        <v>272</v>
      </c>
      <c r="E22" s="227">
        <v>4139.0000000000027</v>
      </c>
      <c r="F22" s="228">
        <v>685.99999999999977</v>
      </c>
      <c r="G22" s="228">
        <v>9759.9999999999964</v>
      </c>
      <c r="H22" s="228">
        <v>9163.9999999999873</v>
      </c>
      <c r="I22" s="228">
        <v>21146.000000000007</v>
      </c>
      <c r="J22" s="228">
        <v>3362</v>
      </c>
      <c r="K22" s="228">
        <v>46081.000000000073</v>
      </c>
      <c r="L22" s="228">
        <v>7467.9999999999973</v>
      </c>
      <c r="M22" s="228">
        <v>1617.9999999999991</v>
      </c>
      <c r="N22" s="229">
        <v>3022.9999999999982</v>
      </c>
      <c r="O22" s="739">
        <f t="shared" si="2"/>
        <v>106447.00000000006</v>
      </c>
    </row>
    <row r="23" spans="1:15">
      <c r="A23" s="1660"/>
      <c r="B23" s="737"/>
      <c r="C23" s="737"/>
      <c r="D23" s="734"/>
      <c r="E23" s="665">
        <f>E24+E25+E26+E27</f>
        <v>19818.000000000007</v>
      </c>
      <c r="F23" s="665">
        <f t="shared" ref="F23:N23" si="9">F24+F25+F26+F27</f>
        <v>14878.000000000015</v>
      </c>
      <c r="G23" s="665">
        <f t="shared" si="9"/>
        <v>37152.999999999985</v>
      </c>
      <c r="H23" s="665">
        <f t="shared" si="9"/>
        <v>107656.00000000001</v>
      </c>
      <c r="I23" s="665">
        <f t="shared" si="9"/>
        <v>32879.999999999993</v>
      </c>
      <c r="J23" s="665">
        <f t="shared" si="9"/>
        <v>22165.999999999989</v>
      </c>
      <c r="K23" s="665">
        <f t="shared" si="9"/>
        <v>276195.00000000006</v>
      </c>
      <c r="L23" s="665">
        <f t="shared" si="9"/>
        <v>205515</v>
      </c>
      <c r="M23" s="665">
        <f t="shared" si="9"/>
        <v>57492.000000000029</v>
      </c>
      <c r="N23" s="665">
        <f t="shared" si="9"/>
        <v>6610</v>
      </c>
      <c r="O23" s="739">
        <f t="shared" si="2"/>
        <v>780363</v>
      </c>
    </row>
    <row r="24" spans="1:15" ht="15" thickBot="1">
      <c r="A24" s="1660"/>
      <c r="B24" s="1665" t="s">
        <v>272</v>
      </c>
      <c r="C24" s="1665" t="s">
        <v>269</v>
      </c>
      <c r="D24" s="734" t="s">
        <v>268</v>
      </c>
      <c r="E24" s="227">
        <v>4176.0000000000009</v>
      </c>
      <c r="F24" s="228">
        <v>133.00000000000006</v>
      </c>
      <c r="G24" s="228">
        <v>7082.0000000000009</v>
      </c>
      <c r="H24" s="228">
        <v>15208</v>
      </c>
      <c r="I24" s="228">
        <v>7758.0000000000018</v>
      </c>
      <c r="J24" s="228">
        <v>4349.0000000000018</v>
      </c>
      <c r="K24" s="228">
        <v>80218.999999999956</v>
      </c>
      <c r="L24" s="228">
        <v>57393.000000000015</v>
      </c>
      <c r="M24" s="228">
        <v>5808.0000000000036</v>
      </c>
      <c r="N24" s="229">
        <v>4609</v>
      </c>
      <c r="O24" s="739">
        <f t="shared" si="2"/>
        <v>186734.99999999997</v>
      </c>
    </row>
    <row r="25" spans="1:15">
      <c r="A25" s="1660"/>
      <c r="B25" s="1663"/>
      <c r="C25" s="1663"/>
      <c r="D25" s="734" t="s">
        <v>270</v>
      </c>
      <c r="E25" s="227">
        <v>4365.0000000000036</v>
      </c>
      <c r="F25" s="228">
        <v>14277.000000000015</v>
      </c>
      <c r="G25" s="228">
        <v>8783</v>
      </c>
      <c r="H25" s="228">
        <v>48516.000000000029</v>
      </c>
      <c r="I25" s="228">
        <v>12222.999999999993</v>
      </c>
      <c r="J25" s="228">
        <v>8319.9999999999927</v>
      </c>
      <c r="K25" s="228">
        <v>94871.000000000087</v>
      </c>
      <c r="L25" s="228">
        <v>71479</v>
      </c>
      <c r="M25" s="228">
        <v>5014.0000000000018</v>
      </c>
      <c r="N25" s="229">
        <v>1277</v>
      </c>
      <c r="O25" s="739">
        <f t="shared" si="2"/>
        <v>269125.00000000012</v>
      </c>
    </row>
    <row r="26" spans="1:15">
      <c r="A26" s="1660"/>
      <c r="B26" s="1663"/>
      <c r="C26" s="1663"/>
      <c r="D26" s="734" t="s">
        <v>271</v>
      </c>
      <c r="E26" s="227">
        <v>4079.0000000000027</v>
      </c>
      <c r="F26" s="228">
        <v>291.99999999999994</v>
      </c>
      <c r="G26" s="228">
        <v>4157.0000000000009</v>
      </c>
      <c r="H26" s="228">
        <v>11445</v>
      </c>
      <c r="I26" s="228">
        <v>2384.0000000000005</v>
      </c>
      <c r="J26" s="228">
        <v>2367.9999999999995</v>
      </c>
      <c r="K26" s="228">
        <v>38110.000000000007</v>
      </c>
      <c r="L26" s="228">
        <v>29813.999999999993</v>
      </c>
      <c r="M26" s="228">
        <v>1587.0000000000002</v>
      </c>
      <c r="N26" s="229">
        <v>231.00000000000009</v>
      </c>
      <c r="O26" s="739">
        <f t="shared" si="2"/>
        <v>94467</v>
      </c>
    </row>
    <row r="27" spans="1:15" ht="15" thickBot="1">
      <c r="A27" s="1661"/>
      <c r="B27" s="1666"/>
      <c r="C27" s="1666"/>
      <c r="D27" s="735" t="s">
        <v>272</v>
      </c>
      <c r="E27" s="230">
        <v>7197.9999999999991</v>
      </c>
      <c r="F27" s="231">
        <v>176.00000000000014</v>
      </c>
      <c r="G27" s="231">
        <v>17130.999999999989</v>
      </c>
      <c r="H27" s="231">
        <v>32486.999999999989</v>
      </c>
      <c r="I27" s="231">
        <v>10515.000000000002</v>
      </c>
      <c r="J27" s="231">
        <v>7128.9999999999955</v>
      </c>
      <c r="K27" s="231">
        <v>62995</v>
      </c>
      <c r="L27" s="231">
        <v>46829.000000000015</v>
      </c>
      <c r="M27" s="231">
        <v>45083.000000000022</v>
      </c>
      <c r="N27" s="232">
        <v>493.0000000000004</v>
      </c>
      <c r="O27" s="739">
        <f t="shared" si="2"/>
        <v>230036.00000000003</v>
      </c>
    </row>
    <row r="28" spans="1:15" ht="24.75" thickBot="1">
      <c r="A28" s="1646" t="s">
        <v>94</v>
      </c>
      <c r="B28" s="1647"/>
      <c r="C28" s="1647"/>
      <c r="D28" s="1648"/>
      <c r="E28" s="693" t="s">
        <v>256</v>
      </c>
      <c r="F28" s="722" t="s">
        <v>257</v>
      </c>
      <c r="G28" s="722" t="s">
        <v>258</v>
      </c>
      <c r="H28" s="722" t="s">
        <v>259</v>
      </c>
      <c r="I28" s="722" t="s">
        <v>260</v>
      </c>
      <c r="J28" s="722" t="s">
        <v>261</v>
      </c>
      <c r="K28" s="722" t="s">
        <v>262</v>
      </c>
      <c r="L28" s="722" t="s">
        <v>263</v>
      </c>
      <c r="M28" s="722" t="s">
        <v>264</v>
      </c>
      <c r="N28" s="694" t="s">
        <v>265</v>
      </c>
    </row>
    <row r="29" spans="1:15" ht="15" thickBot="1">
      <c r="A29" s="1649"/>
      <c r="B29" s="1650"/>
      <c r="C29" s="1650"/>
      <c r="D29" s="1651"/>
      <c r="E29" s="697" t="s">
        <v>266</v>
      </c>
      <c r="F29" s="723" t="s">
        <v>266</v>
      </c>
      <c r="G29" s="723" t="s">
        <v>266</v>
      </c>
      <c r="H29" s="723" t="s">
        <v>266</v>
      </c>
      <c r="I29" s="723" t="s">
        <v>266</v>
      </c>
      <c r="J29" s="723" t="s">
        <v>266</v>
      </c>
      <c r="K29" s="723" t="s">
        <v>266</v>
      </c>
      <c r="L29" s="723" t="s">
        <v>266</v>
      </c>
      <c r="M29" s="723" t="s">
        <v>266</v>
      </c>
      <c r="N29" s="698" t="s">
        <v>266</v>
      </c>
    </row>
    <row r="30" spans="1:15" ht="15" thickBot="1">
      <c r="A30" s="696"/>
      <c r="B30" s="712"/>
      <c r="C30" s="712"/>
      <c r="D30" s="724"/>
      <c r="E30" s="221">
        <f>E31+E32+E33+E34</f>
        <v>54437</v>
      </c>
      <c r="F30" s="221">
        <f t="shared" ref="F30:N30" si="10">F31+F32+F33+F34</f>
        <v>6338.0000000000018</v>
      </c>
      <c r="G30" s="221">
        <f t="shared" si="10"/>
        <v>67646</v>
      </c>
      <c r="H30" s="221">
        <f t="shared" si="10"/>
        <v>58381</v>
      </c>
      <c r="I30" s="221">
        <f t="shared" si="10"/>
        <v>59568</v>
      </c>
      <c r="J30" s="221">
        <f t="shared" si="10"/>
        <v>14375</v>
      </c>
      <c r="K30" s="221">
        <f t="shared" si="10"/>
        <v>195280</v>
      </c>
      <c r="L30" s="221">
        <f t="shared" si="10"/>
        <v>122198</v>
      </c>
      <c r="M30" s="221">
        <f t="shared" si="10"/>
        <v>26899.999999999996</v>
      </c>
      <c r="N30" s="221">
        <f t="shared" si="10"/>
        <v>5224.0000000000009</v>
      </c>
      <c r="O30" s="41">
        <f>SUM(E30:N30)</f>
        <v>610347</v>
      </c>
    </row>
    <row r="31" spans="1:15" ht="15" thickBot="1">
      <c r="A31" s="696"/>
      <c r="B31" s="712"/>
      <c r="C31" s="712"/>
      <c r="D31" s="699" t="s">
        <v>268</v>
      </c>
      <c r="E31" s="221">
        <f>E36+E41+E46+E51</f>
        <v>13042</v>
      </c>
      <c r="F31" s="221">
        <f t="shared" ref="F31:N34" si="11">F36+F41+F46+F51</f>
        <v>910.00000000000045</v>
      </c>
      <c r="G31" s="221">
        <f t="shared" si="11"/>
        <v>10734</v>
      </c>
      <c r="H31" s="221">
        <f t="shared" si="11"/>
        <v>14321.999999999995</v>
      </c>
      <c r="I31" s="221">
        <f t="shared" si="11"/>
        <v>15612.000000000004</v>
      </c>
      <c r="J31" s="221">
        <f t="shared" si="11"/>
        <v>4082</v>
      </c>
      <c r="K31" s="221">
        <f t="shared" si="11"/>
        <v>52840.000000000015</v>
      </c>
      <c r="L31" s="221">
        <f t="shared" si="11"/>
        <v>31502.999999999993</v>
      </c>
      <c r="M31" s="221">
        <f t="shared" si="11"/>
        <v>4112</v>
      </c>
      <c r="N31" s="221">
        <f t="shared" si="11"/>
        <v>2349.0000000000009</v>
      </c>
      <c r="O31" s="41">
        <f t="shared" ref="O31:O54" si="12">SUM(E31:N31)</f>
        <v>149506</v>
      </c>
    </row>
    <row r="32" spans="1:15" ht="15" thickBot="1">
      <c r="A32" s="696"/>
      <c r="B32" s="712"/>
      <c r="C32" s="712"/>
      <c r="D32" s="702" t="s">
        <v>270</v>
      </c>
      <c r="E32" s="221">
        <f>E37+E42+E47+E52</f>
        <v>15021.000000000004</v>
      </c>
      <c r="F32" s="221">
        <f t="shared" si="11"/>
        <v>3760.0000000000014</v>
      </c>
      <c r="G32" s="221">
        <f t="shared" si="11"/>
        <v>17552</v>
      </c>
      <c r="H32" s="221">
        <f t="shared" si="11"/>
        <v>22661.000000000007</v>
      </c>
      <c r="I32" s="221">
        <f t="shared" si="11"/>
        <v>20068</v>
      </c>
      <c r="J32" s="221">
        <f t="shared" si="11"/>
        <v>4973</v>
      </c>
      <c r="K32" s="221">
        <f t="shared" si="11"/>
        <v>73316.999999999971</v>
      </c>
      <c r="L32" s="221">
        <f t="shared" si="11"/>
        <v>43193</v>
      </c>
      <c r="M32" s="221">
        <f t="shared" si="11"/>
        <v>5428.0000000000027</v>
      </c>
      <c r="N32" s="221">
        <f t="shared" si="11"/>
        <v>1109.9999999999995</v>
      </c>
      <c r="O32" s="41">
        <f t="shared" si="12"/>
        <v>207082.99999999997</v>
      </c>
    </row>
    <row r="33" spans="1:15" ht="15" thickBot="1">
      <c r="A33" s="696"/>
      <c r="B33" s="712"/>
      <c r="C33" s="712"/>
      <c r="D33" s="702" t="s">
        <v>271</v>
      </c>
      <c r="E33" s="221">
        <f>E38+E43+E48+E53</f>
        <v>11199.999999999996</v>
      </c>
      <c r="F33" s="221">
        <f t="shared" si="11"/>
        <v>941.00000000000045</v>
      </c>
      <c r="G33" s="221">
        <f t="shared" si="11"/>
        <v>17081.999999999996</v>
      </c>
      <c r="H33" s="221">
        <f t="shared" si="11"/>
        <v>5519.9999999999991</v>
      </c>
      <c r="I33" s="221">
        <f t="shared" si="11"/>
        <v>10385.999999999998</v>
      </c>
      <c r="J33" s="221">
        <f t="shared" si="11"/>
        <v>1574.9999999999993</v>
      </c>
      <c r="K33" s="221">
        <f t="shared" si="11"/>
        <v>28291.000000000004</v>
      </c>
      <c r="L33" s="221">
        <f t="shared" si="11"/>
        <v>23681</v>
      </c>
      <c r="M33" s="221">
        <f t="shared" si="11"/>
        <v>2097.9999999999977</v>
      </c>
      <c r="N33" s="221">
        <f t="shared" si="11"/>
        <v>453.00000000000028</v>
      </c>
      <c r="O33" s="41">
        <f t="shared" si="12"/>
        <v>101227</v>
      </c>
    </row>
    <row r="34" spans="1:15" ht="15" thickBot="1">
      <c r="A34" s="696"/>
      <c r="B34" s="712"/>
      <c r="C34" s="712"/>
      <c r="D34" s="702" t="s">
        <v>272</v>
      </c>
      <c r="E34" s="221">
        <f>E39+E44+E49+E54</f>
        <v>15174.000000000002</v>
      </c>
      <c r="F34" s="221">
        <f t="shared" si="11"/>
        <v>726.99999999999977</v>
      </c>
      <c r="G34" s="221">
        <f t="shared" si="11"/>
        <v>22277.999999999993</v>
      </c>
      <c r="H34" s="221">
        <f t="shared" si="11"/>
        <v>15877.999999999998</v>
      </c>
      <c r="I34" s="221">
        <f t="shared" si="11"/>
        <v>13502.000000000004</v>
      </c>
      <c r="J34" s="221">
        <f t="shared" si="11"/>
        <v>3745</v>
      </c>
      <c r="K34" s="221">
        <f t="shared" si="11"/>
        <v>40832.000000000015</v>
      </c>
      <c r="L34" s="221">
        <f t="shared" si="11"/>
        <v>23820.999999999996</v>
      </c>
      <c r="M34" s="221">
        <f t="shared" si="11"/>
        <v>15261.999999999995</v>
      </c>
      <c r="N34" s="221">
        <f t="shared" si="11"/>
        <v>1311.9999999999998</v>
      </c>
      <c r="O34" s="41">
        <f t="shared" si="12"/>
        <v>152531</v>
      </c>
    </row>
    <row r="35" spans="1:15" ht="15" thickBot="1">
      <c r="A35" s="696"/>
      <c r="B35" s="712"/>
      <c r="C35" s="712"/>
      <c r="D35" s="724"/>
      <c r="E35" s="725">
        <f>E36+E37+E38+E39</f>
        <v>7304.0000000000018</v>
      </c>
      <c r="F35" s="725">
        <f t="shared" ref="F35:N35" si="13">F36+F37+F38+F39</f>
        <v>395</v>
      </c>
      <c r="G35" s="725">
        <f t="shared" si="13"/>
        <v>16878.000000000004</v>
      </c>
      <c r="H35" s="725">
        <f t="shared" si="13"/>
        <v>60.000000000000014</v>
      </c>
      <c r="I35" s="725">
        <f t="shared" si="13"/>
        <v>545.99999999999989</v>
      </c>
      <c r="J35" s="725">
        <f t="shared" si="13"/>
        <v>177.00000000000006</v>
      </c>
      <c r="K35" s="725">
        <f t="shared" si="13"/>
        <v>3508.9999999999991</v>
      </c>
      <c r="L35" s="725">
        <f t="shared" si="13"/>
        <v>217.00000000000003</v>
      </c>
      <c r="M35" s="725">
        <f t="shared" si="13"/>
        <v>5</v>
      </c>
      <c r="N35" s="725">
        <f t="shared" si="13"/>
        <v>71</v>
      </c>
      <c r="O35" s="41">
        <f t="shared" si="12"/>
        <v>29162.000000000007</v>
      </c>
    </row>
    <row r="36" spans="1:15" ht="15" thickBot="1">
      <c r="A36" s="1652" t="s">
        <v>267</v>
      </c>
      <c r="B36" s="1656" t="s">
        <v>268</v>
      </c>
      <c r="C36" s="1656" t="s">
        <v>269</v>
      </c>
      <c r="D36" s="699" t="s">
        <v>268</v>
      </c>
      <c r="E36" s="224">
        <v>1658.9999999999998</v>
      </c>
      <c r="F36" s="225">
        <v>100.00000000000001</v>
      </c>
      <c r="G36" s="225">
        <v>2090</v>
      </c>
      <c r="H36" s="225">
        <v>24</v>
      </c>
      <c r="I36" s="225">
        <v>113.99999999999999</v>
      </c>
      <c r="J36" s="225">
        <v>57.000000000000007</v>
      </c>
      <c r="K36" s="225">
        <v>842.99999999999989</v>
      </c>
      <c r="L36" s="225">
        <v>32.000000000000007</v>
      </c>
      <c r="M36" s="225">
        <v>0</v>
      </c>
      <c r="N36" s="226">
        <v>27.999999999999996</v>
      </c>
      <c r="O36" s="41">
        <f t="shared" si="12"/>
        <v>4947</v>
      </c>
    </row>
    <row r="37" spans="1:15">
      <c r="A37" s="1653"/>
      <c r="B37" s="1655"/>
      <c r="C37" s="1655"/>
      <c r="D37" s="702" t="s">
        <v>270</v>
      </c>
      <c r="E37" s="227">
        <v>2458.0000000000009</v>
      </c>
      <c r="F37" s="228">
        <v>130.00000000000006</v>
      </c>
      <c r="G37" s="228">
        <v>5175.0000000000055</v>
      </c>
      <c r="H37" s="228">
        <v>0</v>
      </c>
      <c r="I37" s="228">
        <v>193.99999999999997</v>
      </c>
      <c r="J37" s="228">
        <v>24.000000000000007</v>
      </c>
      <c r="K37" s="228">
        <v>953.99999999999966</v>
      </c>
      <c r="L37" s="228">
        <v>103.00000000000001</v>
      </c>
      <c r="M37" s="228">
        <v>2</v>
      </c>
      <c r="N37" s="229">
        <v>16</v>
      </c>
      <c r="O37" s="41">
        <f t="shared" si="12"/>
        <v>9056.0000000000055</v>
      </c>
    </row>
    <row r="38" spans="1:15">
      <c r="A38" s="1653"/>
      <c r="B38" s="1655"/>
      <c r="C38" s="1655"/>
      <c r="D38" s="702" t="s">
        <v>271</v>
      </c>
      <c r="E38" s="227">
        <v>1887.9999999999998</v>
      </c>
      <c r="F38" s="228">
        <v>55.000000000000007</v>
      </c>
      <c r="G38" s="228">
        <v>4909.0000000000009</v>
      </c>
      <c r="H38" s="228">
        <v>16.000000000000011</v>
      </c>
      <c r="I38" s="228">
        <v>102.00000000000001</v>
      </c>
      <c r="J38" s="228">
        <v>22</v>
      </c>
      <c r="K38" s="228">
        <v>395.99999999999989</v>
      </c>
      <c r="L38" s="228">
        <v>47.999999999999993</v>
      </c>
      <c r="M38" s="228">
        <v>0</v>
      </c>
      <c r="N38" s="229">
        <v>9.9999999999999982</v>
      </c>
      <c r="O38" s="41">
        <f t="shared" si="12"/>
        <v>7446.0000000000009</v>
      </c>
    </row>
    <row r="39" spans="1:15">
      <c r="A39" s="1653"/>
      <c r="B39" s="1655"/>
      <c r="C39" s="1655"/>
      <c r="D39" s="702" t="s">
        <v>272</v>
      </c>
      <c r="E39" s="227">
        <v>1299.0000000000009</v>
      </c>
      <c r="F39" s="228">
        <v>109.99999999999993</v>
      </c>
      <c r="G39" s="228">
        <v>4703.9999999999973</v>
      </c>
      <c r="H39" s="228">
        <v>20.000000000000004</v>
      </c>
      <c r="I39" s="228">
        <v>135.99999999999991</v>
      </c>
      <c r="J39" s="228">
        <v>74.000000000000028</v>
      </c>
      <c r="K39" s="228">
        <v>1315.9999999999998</v>
      </c>
      <c r="L39" s="228">
        <v>33.999999999999993</v>
      </c>
      <c r="M39" s="228">
        <v>3</v>
      </c>
      <c r="N39" s="229">
        <v>16.999999999999993</v>
      </c>
      <c r="O39" s="41">
        <f t="shared" si="12"/>
        <v>7712.9999999999982</v>
      </c>
    </row>
    <row r="40" spans="1:15">
      <c r="A40" s="1653"/>
      <c r="B40" s="712"/>
      <c r="C40" s="712"/>
      <c r="D40" s="702"/>
      <c r="E40" s="665">
        <f>E41+E42+E43+E44</f>
        <v>34369</v>
      </c>
      <c r="F40" s="665">
        <f t="shared" ref="F40:N40" si="14">F41+F42+F43+F44</f>
        <v>1597.0000000000002</v>
      </c>
      <c r="G40" s="665">
        <f t="shared" si="14"/>
        <v>17563.999999999989</v>
      </c>
      <c r="H40" s="665">
        <f t="shared" si="14"/>
        <v>9797.9999999999982</v>
      </c>
      <c r="I40" s="665">
        <f t="shared" si="14"/>
        <v>7652.0000000000009</v>
      </c>
      <c r="J40" s="665">
        <f t="shared" si="14"/>
        <v>1270.9999999999998</v>
      </c>
      <c r="K40" s="665">
        <f t="shared" si="14"/>
        <v>15727.999999999996</v>
      </c>
      <c r="L40" s="665">
        <f t="shared" si="14"/>
        <v>64.999999999999972</v>
      </c>
      <c r="M40" s="665">
        <f t="shared" si="14"/>
        <v>188.99999999999994</v>
      </c>
      <c r="N40" s="665">
        <f t="shared" si="14"/>
        <v>962.99999999999977</v>
      </c>
      <c r="O40" s="41">
        <f t="shared" si="12"/>
        <v>89195.999999999985</v>
      </c>
    </row>
    <row r="41" spans="1:15">
      <c r="A41" s="1653"/>
      <c r="B41" s="1657" t="s">
        <v>270</v>
      </c>
      <c r="C41" s="1657" t="s">
        <v>269</v>
      </c>
      <c r="D41" s="702" t="s">
        <v>268</v>
      </c>
      <c r="E41" s="227">
        <v>8511.0000000000018</v>
      </c>
      <c r="F41" s="228">
        <v>436.00000000000017</v>
      </c>
      <c r="G41" s="228">
        <v>2390.9999999999995</v>
      </c>
      <c r="H41" s="228">
        <v>5443.9999999999973</v>
      </c>
      <c r="I41" s="228">
        <v>1837.0000000000005</v>
      </c>
      <c r="J41" s="228">
        <v>138</v>
      </c>
      <c r="K41" s="228">
        <v>3422.9999999999995</v>
      </c>
      <c r="L41" s="228">
        <v>3.9999999999999982</v>
      </c>
      <c r="M41" s="228">
        <v>28</v>
      </c>
      <c r="N41" s="229">
        <v>93</v>
      </c>
      <c r="O41" s="41">
        <f t="shared" si="12"/>
        <v>22305</v>
      </c>
    </row>
    <row r="42" spans="1:15">
      <c r="A42" s="1653"/>
      <c r="B42" s="1655"/>
      <c r="C42" s="1655"/>
      <c r="D42" s="702" t="s">
        <v>270</v>
      </c>
      <c r="E42" s="227">
        <v>9794.0000000000018</v>
      </c>
      <c r="F42" s="228">
        <v>616.99999999999989</v>
      </c>
      <c r="G42" s="228">
        <v>5242.9999999999991</v>
      </c>
      <c r="H42" s="228">
        <v>2748.0000000000009</v>
      </c>
      <c r="I42" s="228">
        <v>3347.0000000000005</v>
      </c>
      <c r="J42" s="228">
        <v>570</v>
      </c>
      <c r="K42" s="228">
        <v>6507.9999999999982</v>
      </c>
      <c r="L42" s="228">
        <v>41.999999999999972</v>
      </c>
      <c r="M42" s="228">
        <v>63</v>
      </c>
      <c r="N42" s="229">
        <v>195.99999999999997</v>
      </c>
      <c r="O42" s="41">
        <f t="shared" si="12"/>
        <v>29128</v>
      </c>
    </row>
    <row r="43" spans="1:15">
      <c r="A43" s="1653"/>
      <c r="B43" s="1655"/>
      <c r="C43" s="1655"/>
      <c r="D43" s="702" t="s">
        <v>271</v>
      </c>
      <c r="E43" s="227">
        <v>6821.9999999999973</v>
      </c>
      <c r="F43" s="228">
        <v>247.00000000000014</v>
      </c>
      <c r="G43" s="228">
        <v>5512.9999999999955</v>
      </c>
      <c r="H43" s="228">
        <v>302.00000000000006</v>
      </c>
      <c r="I43" s="228">
        <v>930.99999999999932</v>
      </c>
      <c r="J43" s="228">
        <v>191</v>
      </c>
      <c r="K43" s="228">
        <v>2154.9999999999986</v>
      </c>
      <c r="L43" s="228">
        <v>2.9999999999999987</v>
      </c>
      <c r="M43" s="228">
        <v>78.999999999999957</v>
      </c>
      <c r="N43" s="229">
        <v>99.000000000000043</v>
      </c>
      <c r="O43" s="41">
        <f t="shared" si="12"/>
        <v>16341.999999999991</v>
      </c>
    </row>
    <row r="44" spans="1:15">
      <c r="A44" s="1653"/>
      <c r="B44" s="1655"/>
      <c r="C44" s="1655"/>
      <c r="D44" s="702" t="s">
        <v>272</v>
      </c>
      <c r="E44" s="227">
        <v>9241.9999999999982</v>
      </c>
      <c r="F44" s="228">
        <v>296.99999999999994</v>
      </c>
      <c r="G44" s="228">
        <v>4416.9999999999973</v>
      </c>
      <c r="H44" s="228">
        <v>1304.0000000000002</v>
      </c>
      <c r="I44" s="228">
        <v>1537.0000000000009</v>
      </c>
      <c r="J44" s="228">
        <v>371.99999999999983</v>
      </c>
      <c r="K44" s="228">
        <v>3642.0000000000005</v>
      </c>
      <c r="L44" s="228">
        <v>15.999999999999998</v>
      </c>
      <c r="M44" s="228">
        <v>18.999999999999996</v>
      </c>
      <c r="N44" s="229">
        <v>574.99999999999977</v>
      </c>
      <c r="O44" s="41">
        <f t="shared" si="12"/>
        <v>21420.999999999996</v>
      </c>
    </row>
    <row r="45" spans="1:15">
      <c r="A45" s="1653"/>
      <c r="B45" s="712"/>
      <c r="C45" s="712"/>
      <c r="D45" s="702"/>
      <c r="E45" s="665">
        <f>E46+E47+E48+E49</f>
        <v>941.00000000000091</v>
      </c>
      <c r="F45" s="665">
        <f t="shared" ref="F45:N45" si="15">F46+F47+F48+F49</f>
        <v>1301.0000000000005</v>
      </c>
      <c r="G45" s="665">
        <f t="shared" si="15"/>
        <v>12516</v>
      </c>
      <c r="H45" s="665">
        <f t="shared" si="15"/>
        <v>8386</v>
      </c>
      <c r="I45" s="665">
        <f t="shared" si="15"/>
        <v>38869</v>
      </c>
      <c r="J45" s="665">
        <f t="shared" si="15"/>
        <v>5930.0000000000009</v>
      </c>
      <c r="K45" s="665">
        <f t="shared" si="15"/>
        <v>79904.999999999971</v>
      </c>
      <c r="L45" s="665">
        <f t="shared" si="15"/>
        <v>20721.000000000004</v>
      </c>
      <c r="M45" s="665">
        <f t="shared" si="15"/>
        <v>7451</v>
      </c>
      <c r="N45" s="665">
        <f t="shared" si="15"/>
        <v>1582</v>
      </c>
      <c r="O45" s="41">
        <f t="shared" si="12"/>
        <v>177601.99999999997</v>
      </c>
    </row>
    <row r="46" spans="1:15">
      <c r="A46" s="1653"/>
      <c r="B46" s="1657" t="s">
        <v>271</v>
      </c>
      <c r="C46" s="1657" t="s">
        <v>269</v>
      </c>
      <c r="D46" s="702" t="s">
        <v>268</v>
      </c>
      <c r="E46" s="227">
        <v>124.00000000000006</v>
      </c>
      <c r="F46" s="228">
        <v>282.00000000000017</v>
      </c>
      <c r="G46" s="228">
        <v>2079</v>
      </c>
      <c r="H46" s="228">
        <v>2381.0000000000005</v>
      </c>
      <c r="I46" s="228">
        <v>10620.000000000004</v>
      </c>
      <c r="J46" s="228">
        <v>2413.9999999999995</v>
      </c>
      <c r="K46" s="228">
        <v>20994.999999999978</v>
      </c>
      <c r="L46" s="228">
        <v>6879.0000000000018</v>
      </c>
      <c r="M46" s="228">
        <v>2277.9999999999995</v>
      </c>
      <c r="N46" s="229">
        <v>291.99999999999989</v>
      </c>
      <c r="O46" s="41">
        <f t="shared" si="12"/>
        <v>48343.999999999985</v>
      </c>
    </row>
    <row r="47" spans="1:15">
      <c r="A47" s="1653"/>
      <c r="B47" s="1655"/>
      <c r="C47" s="1655"/>
      <c r="D47" s="702" t="s">
        <v>270</v>
      </c>
      <c r="E47" s="227">
        <v>60.000000000000007</v>
      </c>
      <c r="F47" s="228">
        <v>251.00000000000006</v>
      </c>
      <c r="G47" s="228">
        <v>2684.0000000000005</v>
      </c>
      <c r="H47" s="228">
        <v>1635.9999999999991</v>
      </c>
      <c r="I47" s="228">
        <v>12227</v>
      </c>
      <c r="J47" s="228">
        <v>1678.0000000000009</v>
      </c>
      <c r="K47" s="228">
        <v>31789.999999999996</v>
      </c>
      <c r="L47" s="228">
        <v>6841.9999999999964</v>
      </c>
      <c r="M47" s="228">
        <v>3490.0000000000018</v>
      </c>
      <c r="N47" s="229">
        <v>475.99999999999994</v>
      </c>
      <c r="O47" s="41">
        <f t="shared" si="12"/>
        <v>61134</v>
      </c>
    </row>
    <row r="48" spans="1:15">
      <c r="A48" s="1653"/>
      <c r="B48" s="1655"/>
      <c r="C48" s="1655"/>
      <c r="D48" s="702" t="s">
        <v>271</v>
      </c>
      <c r="E48" s="227">
        <v>5.9999999999999991</v>
      </c>
      <c r="F48" s="228">
        <v>531.00000000000034</v>
      </c>
      <c r="G48" s="228">
        <v>4464.9999999999982</v>
      </c>
      <c r="H48" s="228">
        <v>1373.9999999999989</v>
      </c>
      <c r="I48" s="228">
        <v>8625.9999999999982</v>
      </c>
      <c r="J48" s="228">
        <v>727.99999999999989</v>
      </c>
      <c r="K48" s="228">
        <v>13630.000000000004</v>
      </c>
      <c r="L48" s="228">
        <v>4944.0000000000045</v>
      </c>
      <c r="M48" s="228">
        <v>1241.9999999999984</v>
      </c>
      <c r="N48" s="229">
        <v>269.00000000000017</v>
      </c>
      <c r="O48" s="41">
        <f t="shared" si="12"/>
        <v>35815.000000000007</v>
      </c>
    </row>
    <row r="49" spans="1:15">
      <c r="A49" s="1653"/>
      <c r="B49" s="1655"/>
      <c r="C49" s="1655"/>
      <c r="D49" s="702" t="s">
        <v>272</v>
      </c>
      <c r="E49" s="227">
        <v>751.0000000000008</v>
      </c>
      <c r="F49" s="228">
        <v>236.99999999999989</v>
      </c>
      <c r="G49" s="228">
        <v>3288.0000000000023</v>
      </c>
      <c r="H49" s="228">
        <v>2995.0000000000018</v>
      </c>
      <c r="I49" s="228">
        <v>7396.0000000000009</v>
      </c>
      <c r="J49" s="228">
        <v>1110.0000000000007</v>
      </c>
      <c r="K49" s="228">
        <v>13490.000000000005</v>
      </c>
      <c r="L49" s="228">
        <v>2055.9999999999995</v>
      </c>
      <c r="M49" s="228">
        <v>441.00000000000006</v>
      </c>
      <c r="N49" s="229">
        <v>545</v>
      </c>
      <c r="O49" s="41">
        <f t="shared" si="12"/>
        <v>32309.000000000011</v>
      </c>
    </row>
    <row r="50" spans="1:15">
      <c r="A50" s="1653"/>
      <c r="B50" s="712"/>
      <c r="C50" s="712"/>
      <c r="D50" s="702"/>
      <c r="E50" s="665">
        <f>E51+E52+E53+E54</f>
        <v>11823.000000000002</v>
      </c>
      <c r="F50" s="665">
        <f t="shared" ref="F50:N50" si="16">F51+F52+F53+F54</f>
        <v>3045.0000000000014</v>
      </c>
      <c r="G50" s="665">
        <f t="shared" si="16"/>
        <v>20687.999999999993</v>
      </c>
      <c r="H50" s="665">
        <f t="shared" si="16"/>
        <v>40137</v>
      </c>
      <c r="I50" s="665">
        <f t="shared" si="16"/>
        <v>12501.000000000005</v>
      </c>
      <c r="J50" s="665">
        <f t="shared" si="16"/>
        <v>6996.9999999999982</v>
      </c>
      <c r="K50" s="665">
        <f t="shared" si="16"/>
        <v>96138.000000000015</v>
      </c>
      <c r="L50" s="665">
        <f t="shared" si="16"/>
        <v>101194.99999999999</v>
      </c>
      <c r="M50" s="665">
        <f t="shared" si="16"/>
        <v>19254.999999999993</v>
      </c>
      <c r="N50" s="665">
        <f t="shared" si="16"/>
        <v>2608.0000000000009</v>
      </c>
      <c r="O50" s="41">
        <f t="shared" si="12"/>
        <v>314387</v>
      </c>
    </row>
    <row r="51" spans="1:15" ht="15" thickBot="1">
      <c r="A51" s="1653"/>
      <c r="B51" s="1658" t="s">
        <v>272</v>
      </c>
      <c r="C51" s="1658" t="s">
        <v>269</v>
      </c>
      <c r="D51" s="702" t="s">
        <v>268</v>
      </c>
      <c r="E51" s="227">
        <v>2747.9999999999986</v>
      </c>
      <c r="F51" s="228">
        <v>92.000000000000014</v>
      </c>
      <c r="G51" s="228">
        <v>4173.9999999999991</v>
      </c>
      <c r="H51" s="228">
        <v>6472.9999999999964</v>
      </c>
      <c r="I51" s="228">
        <v>3041</v>
      </c>
      <c r="J51" s="228">
        <v>1473.0000000000002</v>
      </c>
      <c r="K51" s="228">
        <v>27579.00000000004</v>
      </c>
      <c r="L51" s="228">
        <v>24587.999999999993</v>
      </c>
      <c r="M51" s="228">
        <v>1806</v>
      </c>
      <c r="N51" s="229">
        <v>1936.0000000000011</v>
      </c>
      <c r="O51" s="41">
        <f t="shared" si="12"/>
        <v>73910.000000000029</v>
      </c>
    </row>
    <row r="52" spans="1:15">
      <c r="A52" s="1653"/>
      <c r="B52" s="1655"/>
      <c r="C52" s="1655"/>
      <c r="D52" s="702" t="s">
        <v>270</v>
      </c>
      <c r="E52" s="227">
        <v>2709.0000000000009</v>
      </c>
      <c r="F52" s="228">
        <v>2762.0000000000014</v>
      </c>
      <c r="G52" s="228">
        <v>4449.9999999999982</v>
      </c>
      <c r="H52" s="228">
        <v>18277.000000000007</v>
      </c>
      <c r="I52" s="228">
        <v>4300.0000000000018</v>
      </c>
      <c r="J52" s="228">
        <v>2700.9999999999995</v>
      </c>
      <c r="K52" s="228">
        <v>34064.999999999978</v>
      </c>
      <c r="L52" s="228">
        <v>36206</v>
      </c>
      <c r="M52" s="228">
        <v>1873.0000000000007</v>
      </c>
      <c r="N52" s="229">
        <v>421.99999999999977</v>
      </c>
      <c r="O52" s="41">
        <f t="shared" si="12"/>
        <v>107764.99999999999</v>
      </c>
    </row>
    <row r="53" spans="1:15">
      <c r="A53" s="1653"/>
      <c r="B53" s="1655"/>
      <c r="C53" s="1655"/>
      <c r="D53" s="702" t="s">
        <v>271</v>
      </c>
      <c r="E53" s="227">
        <v>2484</v>
      </c>
      <c r="F53" s="228">
        <v>108.00000000000004</v>
      </c>
      <c r="G53" s="228">
        <v>2195.0000000000005</v>
      </c>
      <c r="H53" s="228">
        <v>3828</v>
      </c>
      <c r="I53" s="228">
        <v>727.00000000000057</v>
      </c>
      <c r="J53" s="228">
        <v>633.99999999999943</v>
      </c>
      <c r="K53" s="228">
        <v>12110.000000000002</v>
      </c>
      <c r="L53" s="228">
        <v>18685.999999999996</v>
      </c>
      <c r="M53" s="228">
        <v>776.99999999999932</v>
      </c>
      <c r="N53" s="229">
        <v>75.000000000000043</v>
      </c>
      <c r="O53" s="41">
        <f t="shared" si="12"/>
        <v>41624</v>
      </c>
    </row>
    <row r="54" spans="1:15" ht="15" thickBot="1">
      <c r="A54" s="1649"/>
      <c r="B54" s="1650"/>
      <c r="C54" s="1650"/>
      <c r="D54" s="705" t="s">
        <v>272</v>
      </c>
      <c r="E54" s="230">
        <v>3882.0000000000023</v>
      </c>
      <c r="F54" s="231">
        <v>83</v>
      </c>
      <c r="G54" s="231">
        <v>9868.9999999999982</v>
      </c>
      <c r="H54" s="231">
        <v>11558.999999999996</v>
      </c>
      <c r="I54" s="231">
        <v>4433.0000000000027</v>
      </c>
      <c r="J54" s="231">
        <v>2188.9999999999995</v>
      </c>
      <c r="K54" s="231">
        <v>22384.000000000004</v>
      </c>
      <c r="L54" s="231">
        <v>21714.999999999996</v>
      </c>
      <c r="M54" s="231">
        <v>14798.999999999995</v>
      </c>
      <c r="N54" s="232">
        <v>175.00000000000006</v>
      </c>
      <c r="O54" s="41">
        <f t="shared" si="12"/>
        <v>91088</v>
      </c>
    </row>
    <row r="56" spans="1:15" ht="15" thickBot="1">
      <c r="A56" s="696"/>
      <c r="B56" s="712"/>
      <c r="C56" s="712"/>
      <c r="D56" s="724"/>
      <c r="E56" s="106">
        <f>E3/E30</f>
        <v>2.7161489428146304</v>
      </c>
      <c r="F56" s="106">
        <f t="shared" ref="F56:O56" si="17">F3/F30</f>
        <v>4.4908488482171052</v>
      </c>
      <c r="G56" s="106">
        <f t="shared" si="17"/>
        <v>2.0161280785264464</v>
      </c>
      <c r="H56" s="106">
        <f t="shared" si="17"/>
        <v>2.5078021959199055</v>
      </c>
      <c r="I56" s="106">
        <f t="shared" si="17"/>
        <v>2.7740397528874561</v>
      </c>
      <c r="J56" s="106">
        <f t="shared" si="17"/>
        <v>2.9338434782608696</v>
      </c>
      <c r="K56" s="106">
        <f t="shared" si="17"/>
        <v>2.6729875051208527</v>
      </c>
      <c r="L56" s="106">
        <f t="shared" si="17"/>
        <v>2.1575966873434917</v>
      </c>
      <c r="M56" s="106">
        <f t="shared" si="17"/>
        <v>2.6240892193308571</v>
      </c>
      <c r="N56" s="106">
        <f t="shared" si="17"/>
        <v>2.7865620214395093</v>
      </c>
      <c r="O56" s="106">
        <f t="shared" si="17"/>
        <v>2.5187491705537997</v>
      </c>
    </row>
    <row r="57" spans="1:15" ht="15" thickBot="1">
      <c r="A57" s="696"/>
      <c r="B57" s="712"/>
      <c r="C57" s="712"/>
      <c r="D57" s="699" t="s">
        <v>268</v>
      </c>
      <c r="E57" s="106">
        <f t="shared" ref="E57:O57" si="18">E4/E31</f>
        <v>2.6938353013341518</v>
      </c>
      <c r="F57" s="106">
        <f t="shared" si="18"/>
        <v>3.7472527472527495</v>
      </c>
      <c r="G57" s="106">
        <f t="shared" si="18"/>
        <v>1.7925284143842002</v>
      </c>
      <c r="H57" s="106">
        <f t="shared" si="18"/>
        <v>1.9618070101941076</v>
      </c>
      <c r="I57" s="106">
        <f t="shared" si="18"/>
        <v>2.4463233410197276</v>
      </c>
      <c r="J57" s="106">
        <f t="shared" si="18"/>
        <v>2.3468887800097988</v>
      </c>
      <c r="K57" s="106">
        <f t="shared" si="18"/>
        <v>2.6107494322482951</v>
      </c>
      <c r="L57" s="106">
        <f t="shared" si="18"/>
        <v>2.3758689648604907</v>
      </c>
      <c r="M57" s="106">
        <f t="shared" si="18"/>
        <v>2.2964494163424165</v>
      </c>
      <c r="N57" s="106">
        <f t="shared" si="18"/>
        <v>2.4729672200936559</v>
      </c>
      <c r="O57" s="106">
        <f t="shared" si="18"/>
        <v>2.4193276524019098</v>
      </c>
    </row>
    <row r="58" spans="1:15" ht="15" thickBot="1">
      <c r="A58" s="696"/>
      <c r="B58" s="712"/>
      <c r="C58" s="712"/>
      <c r="D58" s="702" t="s">
        <v>270</v>
      </c>
      <c r="E58" s="106">
        <f t="shared" ref="E58:O58" si="19">E5/E32</f>
        <v>2.6430996604753338</v>
      </c>
      <c r="F58" s="106">
        <f t="shared" si="19"/>
        <v>5.0662234042553225</v>
      </c>
      <c r="G58" s="106">
        <f t="shared" si="19"/>
        <v>1.7318824065633547</v>
      </c>
      <c r="H58" s="106">
        <f t="shared" si="19"/>
        <v>2.5393848462115538</v>
      </c>
      <c r="I58" s="106">
        <f t="shared" si="19"/>
        <v>2.73330675702611</v>
      </c>
      <c r="J58" s="106">
        <f t="shared" si="19"/>
        <v>2.8988538105771164</v>
      </c>
      <c r="K58" s="106">
        <f t="shared" si="19"/>
        <v>2.3952016585512252</v>
      </c>
      <c r="L58" s="106">
        <f t="shared" si="19"/>
        <v>2.0395434445396243</v>
      </c>
      <c r="M58" s="106">
        <f t="shared" si="19"/>
        <v>1.9802873986735436</v>
      </c>
      <c r="N58" s="106">
        <f t="shared" si="19"/>
        <v>2.4234234234234253</v>
      </c>
      <c r="O58" s="106">
        <f t="shared" si="19"/>
        <v>2.3811901508090969</v>
      </c>
    </row>
    <row r="59" spans="1:15" ht="15" thickBot="1">
      <c r="A59" s="696"/>
      <c r="B59" s="712"/>
      <c r="C59" s="712"/>
      <c r="D59" s="702" t="s">
        <v>271</v>
      </c>
      <c r="E59" s="106">
        <f t="shared" ref="E59:O59" si="20">E6/E33</f>
        <v>2.7692857142857155</v>
      </c>
      <c r="F59" s="106">
        <f t="shared" si="20"/>
        <v>3.6248671625929858</v>
      </c>
      <c r="G59" s="106">
        <f t="shared" si="20"/>
        <v>2.5680248214494803</v>
      </c>
      <c r="H59" s="106">
        <f t="shared" si="20"/>
        <v>2.8934782608695655</v>
      </c>
      <c r="I59" s="106">
        <f t="shared" si="20"/>
        <v>3.4875794338532633</v>
      </c>
      <c r="J59" s="106">
        <f t="shared" si="20"/>
        <v>4.4069841269841312</v>
      </c>
      <c r="K59" s="106">
        <f t="shared" si="20"/>
        <v>3.0741932063200306</v>
      </c>
      <c r="L59" s="106">
        <f t="shared" si="20"/>
        <v>1.9576031417592157</v>
      </c>
      <c r="M59" s="106">
        <f t="shared" si="20"/>
        <v>1.7411820781696921</v>
      </c>
      <c r="N59" s="106">
        <f t="shared" si="20"/>
        <v>3.7461368653421614</v>
      </c>
      <c r="O59" s="106">
        <f t="shared" si="20"/>
        <v>2.7276220771138133</v>
      </c>
    </row>
    <row r="60" spans="1:15" ht="15" thickBot="1">
      <c r="A60" s="696"/>
      <c r="B60" s="712"/>
      <c r="C60" s="712"/>
      <c r="D60" s="702" t="s">
        <v>272</v>
      </c>
      <c r="E60" s="106">
        <f t="shared" ref="E60:O60" si="21">E7/E34</f>
        <v>2.76841966521682</v>
      </c>
      <c r="F60" s="106">
        <f t="shared" si="21"/>
        <v>3.5667125171939489</v>
      </c>
      <c r="G60" s="106">
        <f t="shared" si="21"/>
        <v>1.9246341682377233</v>
      </c>
      <c r="H60" s="106">
        <f t="shared" si="21"/>
        <v>2.82113616324474</v>
      </c>
      <c r="I60" s="106">
        <f t="shared" si="21"/>
        <v>2.664642275218486</v>
      </c>
      <c r="J60" s="106">
        <f t="shared" si="21"/>
        <v>3.0005340453938576</v>
      </c>
      <c r="K60" s="106">
        <f t="shared" si="21"/>
        <v>2.9743338557993737</v>
      </c>
      <c r="L60" s="106">
        <f t="shared" si="21"/>
        <v>2.2818101674992661</v>
      </c>
      <c r="M60" s="106">
        <f t="shared" si="21"/>
        <v>3.0627047569125958</v>
      </c>
      <c r="N60" s="106">
        <f t="shared" si="21"/>
        <v>3.3239329268292677</v>
      </c>
      <c r="O60" s="106">
        <f t="shared" si="21"/>
        <v>2.6643370855760473</v>
      </c>
    </row>
    <row r="61" spans="1:15" ht="15" thickBot="1">
      <c r="A61" s="696"/>
      <c r="B61" s="712"/>
      <c r="C61" s="712"/>
      <c r="D61" s="724"/>
      <c r="E61" s="106">
        <f t="shared" ref="E61:O61" si="22">E8/E35</f>
        <v>1.1208926615553119</v>
      </c>
      <c r="F61" s="106">
        <f t="shared" si="22"/>
        <v>1.0303797468354436</v>
      </c>
      <c r="G61" s="106">
        <f t="shared" si="22"/>
        <v>1.5184856025595448</v>
      </c>
      <c r="H61" s="106">
        <f t="shared" si="22"/>
        <v>2.3833333333334994</v>
      </c>
      <c r="I61" s="106">
        <f t="shared" si="22"/>
        <v>1.1978021978021987</v>
      </c>
      <c r="J61" s="106">
        <f t="shared" si="22"/>
        <v>1</v>
      </c>
      <c r="K61" s="106">
        <f t="shared" si="22"/>
        <v>1.1450555713878603</v>
      </c>
      <c r="L61" s="106">
        <f t="shared" si="22"/>
        <v>1.0829493087557605</v>
      </c>
      <c r="M61" s="106">
        <f t="shared" si="22"/>
        <v>1.0000000000039999</v>
      </c>
      <c r="N61" s="106">
        <f t="shared" si="22"/>
        <v>1</v>
      </c>
      <c r="O61" s="106">
        <f t="shared" si="22"/>
        <v>1.3553940058980871</v>
      </c>
    </row>
    <row r="62" spans="1:15" ht="15" thickBot="1">
      <c r="A62" s="1652" t="s">
        <v>267</v>
      </c>
      <c r="B62" s="1656" t="s">
        <v>268</v>
      </c>
      <c r="C62" s="1656" t="s">
        <v>269</v>
      </c>
      <c r="D62" s="699" t="s">
        <v>268</v>
      </c>
      <c r="E62" s="106">
        <f t="shared" ref="E62:O62" si="23">E9/E36</f>
        <v>1.0819770946353231</v>
      </c>
      <c r="F62" s="106">
        <f t="shared" si="23"/>
        <v>1.0200000000000005</v>
      </c>
      <c r="G62" s="106">
        <f t="shared" si="23"/>
        <v>1.516746411483255</v>
      </c>
      <c r="H62" s="106">
        <f t="shared" si="23"/>
        <v>3.375</v>
      </c>
      <c r="I62" s="106">
        <f t="shared" si="23"/>
        <v>1.18421052631579</v>
      </c>
      <c r="J62" s="106">
        <f t="shared" si="23"/>
        <v>1</v>
      </c>
      <c r="K62" s="106">
        <f t="shared" si="23"/>
        <v>1.08540925266904</v>
      </c>
      <c r="L62" s="106">
        <f t="shared" si="23"/>
        <v>1.1249999999999998</v>
      </c>
      <c r="M62" s="106">
        <v>1E-8</v>
      </c>
      <c r="N62" s="106">
        <f t="shared" si="23"/>
        <v>1</v>
      </c>
      <c r="O62" s="106">
        <f t="shared" si="23"/>
        <v>1.2773398019001445</v>
      </c>
    </row>
    <row r="63" spans="1:15">
      <c r="A63" s="1653"/>
      <c r="B63" s="1655"/>
      <c r="C63" s="1655"/>
      <c r="D63" s="702" t="s">
        <v>270</v>
      </c>
      <c r="E63" s="106">
        <f t="shared" ref="E63:O63" si="24">E10/E37</f>
        <v>1.1851098454027658</v>
      </c>
      <c r="F63" s="106">
        <f t="shared" si="24"/>
        <v>1.0153846153846151</v>
      </c>
      <c r="G63" s="106">
        <f t="shared" si="24"/>
        <v>1.5037681159420266</v>
      </c>
      <c r="H63" s="106">
        <v>1E-8</v>
      </c>
      <c r="I63" s="106">
        <f t="shared" si="24"/>
        <v>1.3144329896907236</v>
      </c>
      <c r="J63" s="106">
        <f t="shared" si="24"/>
        <v>1</v>
      </c>
      <c r="K63" s="106">
        <f t="shared" si="24"/>
        <v>1.1949685534591197</v>
      </c>
      <c r="L63" s="106">
        <f t="shared" si="24"/>
        <v>1.0582524271844662</v>
      </c>
      <c r="M63" s="106">
        <f t="shared" si="24"/>
        <v>1</v>
      </c>
      <c r="N63" s="106">
        <f t="shared" si="24"/>
        <v>1</v>
      </c>
      <c r="O63" s="106">
        <f t="shared" si="24"/>
        <v>1.3662765017667842</v>
      </c>
    </row>
    <row r="64" spans="1:15">
      <c r="A64" s="1653"/>
      <c r="B64" s="1655"/>
      <c r="C64" s="1655"/>
      <c r="D64" s="702" t="s">
        <v>271</v>
      </c>
      <c r="E64" s="106">
        <f t="shared" ref="E64:O64" si="25">E11/E38</f>
        <v>1.1318855932203393</v>
      </c>
      <c r="F64" s="106">
        <f t="shared" si="25"/>
        <v>1</v>
      </c>
      <c r="G64" s="106">
        <f t="shared" si="25"/>
        <v>1.5854552862090043</v>
      </c>
      <c r="H64" s="106">
        <f t="shared" si="25"/>
        <v>2.1249999999999987</v>
      </c>
      <c r="I64" s="106">
        <f t="shared" si="25"/>
        <v>1.2549019607843142</v>
      </c>
      <c r="J64" s="106">
        <f t="shared" si="25"/>
        <v>1</v>
      </c>
      <c r="K64" s="106">
        <f t="shared" si="25"/>
        <v>1.6060606060606066</v>
      </c>
      <c r="L64" s="106">
        <f t="shared" si="25"/>
        <v>1</v>
      </c>
      <c r="M64" s="106">
        <v>1E-8</v>
      </c>
      <c r="N64" s="106">
        <f t="shared" si="25"/>
        <v>1</v>
      </c>
      <c r="O64" s="106">
        <f t="shared" si="25"/>
        <v>1.4575611066344361</v>
      </c>
    </row>
    <row r="65" spans="1:15">
      <c r="A65" s="1653"/>
      <c r="B65" s="1655"/>
      <c r="C65" s="1655"/>
      <c r="D65" s="702" t="s">
        <v>272</v>
      </c>
      <c r="E65" s="106">
        <f t="shared" ref="E65:O65" si="26">E12/E39</f>
        <v>1.0331023864511153</v>
      </c>
      <c r="F65" s="106">
        <f t="shared" si="26"/>
        <v>1.0727272727272743</v>
      </c>
      <c r="G65" s="106">
        <f t="shared" si="26"/>
        <v>1.4655612244897969</v>
      </c>
      <c r="H65" s="106">
        <f t="shared" si="26"/>
        <v>1.4</v>
      </c>
      <c r="I65" s="106">
        <f t="shared" si="26"/>
        <v>1</v>
      </c>
      <c r="J65" s="106">
        <f t="shared" si="26"/>
        <v>1</v>
      </c>
      <c r="K65" s="106">
        <f t="shared" si="26"/>
        <v>1.0083586626139822</v>
      </c>
      <c r="L65" s="106">
        <f t="shared" si="26"/>
        <v>1.2352941176470591</v>
      </c>
      <c r="M65" s="106">
        <f t="shared" si="26"/>
        <v>1</v>
      </c>
      <c r="N65" s="106">
        <f t="shared" si="26"/>
        <v>1</v>
      </c>
      <c r="O65" s="106">
        <f t="shared" si="26"/>
        <v>1.2940490081680283</v>
      </c>
    </row>
    <row r="66" spans="1:15">
      <c r="A66" s="1653"/>
      <c r="B66" s="712"/>
      <c r="C66" s="712"/>
      <c r="D66" s="702"/>
      <c r="E66" s="106">
        <f t="shared" ref="E66:O66" si="27">E13/E40</f>
        <v>3.3556693531961952</v>
      </c>
      <c r="F66" s="106">
        <f t="shared" si="27"/>
        <v>6.0726361928616193</v>
      </c>
      <c r="G66" s="106">
        <f t="shared" si="27"/>
        <v>2.0298906854930552</v>
      </c>
      <c r="H66" s="106">
        <f t="shared" si="27"/>
        <v>1.8835476627883241</v>
      </c>
      <c r="I66" s="106">
        <f t="shared" si="27"/>
        <v>3.2038682697334044</v>
      </c>
      <c r="J66" s="106">
        <f t="shared" si="27"/>
        <v>2.1345397324941002</v>
      </c>
      <c r="K66" s="106">
        <f t="shared" si="27"/>
        <v>3.1367624618514767</v>
      </c>
      <c r="L66" s="106">
        <f t="shared" si="27"/>
        <v>14.584615384615393</v>
      </c>
      <c r="M66" s="106">
        <f t="shared" si="27"/>
        <v>1.2592592592592597</v>
      </c>
      <c r="N66" s="106">
        <f t="shared" si="27"/>
        <v>1.9044652128764288</v>
      </c>
      <c r="O66" s="106">
        <f t="shared" si="27"/>
        <v>2.9005897125431646</v>
      </c>
    </row>
    <row r="67" spans="1:15">
      <c r="A67" s="1653"/>
      <c r="B67" s="1657" t="s">
        <v>270</v>
      </c>
      <c r="C67" s="1657" t="s">
        <v>269</v>
      </c>
      <c r="D67" s="702" t="s">
        <v>268</v>
      </c>
      <c r="E67" s="106">
        <f t="shared" ref="E67:O67" si="28">E14/E41</f>
        <v>3.3967806368229345</v>
      </c>
      <c r="F67" s="106">
        <f t="shared" si="28"/>
        <v>6.3325688073394542</v>
      </c>
      <c r="G67" s="106">
        <f t="shared" si="28"/>
        <v>2.2701798410706808</v>
      </c>
      <c r="H67" s="106">
        <f t="shared" si="28"/>
        <v>1.5391256429096256</v>
      </c>
      <c r="I67" s="106">
        <f t="shared" si="28"/>
        <v>2.9090909090909105</v>
      </c>
      <c r="J67" s="106">
        <f t="shared" si="28"/>
        <v>1.1884057971014494</v>
      </c>
      <c r="K67" s="106">
        <f t="shared" si="28"/>
        <v>3.6394975167981301</v>
      </c>
      <c r="L67" s="106">
        <f t="shared" si="28"/>
        <v>6.5000000000000107</v>
      </c>
      <c r="M67" s="106">
        <f t="shared" si="28"/>
        <v>1.2142857142857149</v>
      </c>
      <c r="N67" s="106">
        <f t="shared" si="28"/>
        <v>2.924731182795699</v>
      </c>
      <c r="O67" s="106">
        <f t="shared" si="28"/>
        <v>2.8592692221475007</v>
      </c>
    </row>
    <row r="68" spans="1:15">
      <c r="A68" s="1653"/>
      <c r="B68" s="1655"/>
      <c r="C68" s="1655"/>
      <c r="D68" s="702" t="s">
        <v>270</v>
      </c>
      <c r="E68" s="106">
        <f t="shared" ref="E68:O68" si="29">E15/E42</f>
        <v>3.2981417194200526</v>
      </c>
      <c r="F68" s="106">
        <f t="shared" si="29"/>
        <v>6.5688816855753709</v>
      </c>
      <c r="G68" s="106">
        <f t="shared" si="29"/>
        <v>1.8586687011253107</v>
      </c>
      <c r="H68" s="106">
        <f t="shared" si="29"/>
        <v>2.0822416302765636</v>
      </c>
      <c r="I68" s="106">
        <f t="shared" si="29"/>
        <v>3.3609202270690188</v>
      </c>
      <c r="J68" s="106">
        <f t="shared" si="29"/>
        <v>2.4000000000000017</v>
      </c>
      <c r="K68" s="106">
        <f t="shared" si="29"/>
        <v>2.7224953902888771</v>
      </c>
      <c r="L68" s="106">
        <f t="shared" si="29"/>
        <v>4.6904761904761907</v>
      </c>
      <c r="M68" s="106">
        <f t="shared" si="29"/>
        <v>1.3650793650793656</v>
      </c>
      <c r="N68" s="106">
        <f t="shared" si="29"/>
        <v>2.1530612244897966</v>
      </c>
      <c r="O68" s="106">
        <f t="shared" si="29"/>
        <v>2.844754188409778</v>
      </c>
    </row>
    <row r="69" spans="1:15">
      <c r="A69" s="1653"/>
      <c r="B69" s="1655"/>
      <c r="C69" s="1655"/>
      <c r="D69" s="702" t="s">
        <v>271</v>
      </c>
      <c r="E69" s="106">
        <f t="shared" ref="E69:O69" si="30">E16/E43</f>
        <v>3.6338317209029625</v>
      </c>
      <c r="F69" s="106">
        <f t="shared" si="30"/>
        <v>5.1457489878542519</v>
      </c>
      <c r="G69" s="106">
        <f t="shared" si="30"/>
        <v>2.0656629784146578</v>
      </c>
      <c r="H69" s="106">
        <f t="shared" si="30"/>
        <v>4.1026490066225128</v>
      </c>
      <c r="I69" s="106">
        <f t="shared" si="30"/>
        <v>4.0193340494092435</v>
      </c>
      <c r="J69" s="106">
        <f t="shared" si="30"/>
        <v>2.6649214659685851</v>
      </c>
      <c r="K69" s="106">
        <f t="shared" si="30"/>
        <v>3.7651972157772673</v>
      </c>
      <c r="L69" s="106">
        <f t="shared" si="30"/>
        <v>236.33333333333351</v>
      </c>
      <c r="M69" s="106">
        <f t="shared" si="30"/>
        <v>1</v>
      </c>
      <c r="N69" s="106">
        <f t="shared" si="30"/>
        <v>3.1515151515151509</v>
      </c>
      <c r="O69" s="106">
        <f t="shared" si="30"/>
        <v>3.1913474482927446</v>
      </c>
    </row>
    <row r="70" spans="1:15">
      <c r="A70" s="1653"/>
      <c r="B70" s="1655"/>
      <c r="C70" s="1655"/>
      <c r="D70" s="702" t="s">
        <v>272</v>
      </c>
      <c r="E70" s="106">
        <f t="shared" ref="E70:O70" si="31">E17/E44</f>
        <v>3.173447305777974</v>
      </c>
      <c r="F70" s="106">
        <f t="shared" si="31"/>
        <v>5.4309764309764317</v>
      </c>
      <c r="G70" s="106">
        <f t="shared" si="31"/>
        <v>2.0584106859859652</v>
      </c>
      <c r="H70" s="106">
        <f t="shared" si="31"/>
        <v>2.3888036809815953</v>
      </c>
      <c r="I70" s="106">
        <f t="shared" si="31"/>
        <v>2.720234222511384</v>
      </c>
      <c r="J70" s="106">
        <f t="shared" si="31"/>
        <v>1.8064516129032273</v>
      </c>
      <c r="K70" s="106">
        <f t="shared" si="31"/>
        <v>3.0326743547501369</v>
      </c>
      <c r="L70" s="106">
        <f t="shared" si="31"/>
        <v>1</v>
      </c>
      <c r="M70" s="106">
        <f t="shared" si="31"/>
        <v>2.052631578947369</v>
      </c>
      <c r="N70" s="106">
        <f t="shared" si="31"/>
        <v>1.4400000000000011</v>
      </c>
      <c r="O70" s="106">
        <f t="shared" si="31"/>
        <v>2.7977218617244777</v>
      </c>
    </row>
    <row r="71" spans="1:15">
      <c r="A71" s="1653"/>
      <c r="B71" s="712"/>
      <c r="C71" s="712"/>
      <c r="D71" s="702"/>
      <c r="E71" s="106">
        <f t="shared" ref="E71:O71" si="32">E18/E45</f>
        <v>4.8065887353878836</v>
      </c>
      <c r="F71" s="106">
        <f t="shared" si="32"/>
        <v>2.6748654880860876</v>
      </c>
      <c r="G71" s="106">
        <f t="shared" si="32"/>
        <v>3.0319590923617783</v>
      </c>
      <c r="H71" s="106">
        <f t="shared" si="32"/>
        <v>2.403291199618411</v>
      </c>
      <c r="I71" s="106">
        <f t="shared" si="32"/>
        <v>2.7578275746739038</v>
      </c>
      <c r="J71" s="106">
        <f t="shared" si="32"/>
        <v>2.8866779089376062</v>
      </c>
      <c r="K71" s="106">
        <f t="shared" si="32"/>
        <v>2.4082723233840202</v>
      </c>
      <c r="L71" s="106">
        <f t="shared" si="32"/>
        <v>2.7487090391390376</v>
      </c>
      <c r="M71" s="106">
        <f t="shared" si="32"/>
        <v>1.7250033552543282</v>
      </c>
      <c r="N71" s="106">
        <f t="shared" si="32"/>
        <v>3.8192161820480406</v>
      </c>
      <c r="O71" s="106">
        <f t="shared" si="32"/>
        <v>2.5827468159142355</v>
      </c>
    </row>
    <row r="72" spans="1:15">
      <c r="A72" s="1653"/>
      <c r="B72" s="1657" t="s">
        <v>271</v>
      </c>
      <c r="C72" s="1657" t="s">
        <v>269</v>
      </c>
      <c r="D72" s="702" t="s">
        <v>268</v>
      </c>
      <c r="E72" s="106">
        <f t="shared" ref="E72:O72" si="33">E19/E46</f>
        <v>2.0322580645161281</v>
      </c>
      <c r="F72" s="106">
        <f t="shared" si="33"/>
        <v>1.4680851063829792</v>
      </c>
      <c r="G72" s="106">
        <f t="shared" si="33"/>
        <v>1.7128427128427137</v>
      </c>
      <c r="H72" s="106">
        <f t="shared" si="33"/>
        <v>1.8601427971440578</v>
      </c>
      <c r="I72" s="106">
        <f t="shared" si="33"/>
        <v>2.3498116760828602</v>
      </c>
      <c r="J72" s="106">
        <f t="shared" si="33"/>
        <v>2.0753935376967676</v>
      </c>
      <c r="K72" s="106">
        <f t="shared" si="33"/>
        <v>2.1128840200047652</v>
      </c>
      <c r="L72" s="106">
        <f t="shared" si="33"/>
        <v>2.5282744584968744</v>
      </c>
      <c r="M72" s="106">
        <f t="shared" si="33"/>
        <v>1.5807726075504847</v>
      </c>
      <c r="N72" s="106">
        <f t="shared" si="33"/>
        <v>3.0821917808219195</v>
      </c>
      <c r="O72" s="106">
        <f t="shared" si="33"/>
        <v>2.169328148270727</v>
      </c>
    </row>
    <row r="73" spans="1:15">
      <c r="A73" s="1653"/>
      <c r="B73" s="1655"/>
      <c r="C73" s="1655"/>
      <c r="D73" s="702" t="s">
        <v>270</v>
      </c>
      <c r="E73" s="106">
        <f t="shared" ref="E73:O73" si="34">E20/E47</f>
        <v>2.0333333333333337</v>
      </c>
      <c r="F73" s="106">
        <f t="shared" si="34"/>
        <v>2.338645418326692</v>
      </c>
      <c r="G73" s="106">
        <f t="shared" si="34"/>
        <v>1.5230998509687039</v>
      </c>
      <c r="H73" s="106">
        <f t="shared" si="34"/>
        <v>2.0213936430317863</v>
      </c>
      <c r="I73" s="106">
        <f t="shared" si="34"/>
        <v>2.5455958125460034</v>
      </c>
      <c r="J73" s="106">
        <f t="shared" si="34"/>
        <v>2.8033373063170464</v>
      </c>
      <c r="K73" s="106">
        <f t="shared" si="34"/>
        <v>1.9465240641711241</v>
      </c>
      <c r="L73" s="106">
        <f t="shared" si="34"/>
        <v>2.3836597486115196</v>
      </c>
      <c r="M73" s="106">
        <f t="shared" si="34"/>
        <v>1.6180515759312308</v>
      </c>
      <c r="N73" s="106">
        <f t="shared" si="34"/>
        <v>2.0483193277310949</v>
      </c>
      <c r="O73" s="106">
        <f t="shared" si="34"/>
        <v>2.105931233029084</v>
      </c>
    </row>
    <row r="74" spans="1:15">
      <c r="A74" s="1653"/>
      <c r="B74" s="1655"/>
      <c r="C74" s="1655"/>
      <c r="D74" s="702" t="s">
        <v>271</v>
      </c>
      <c r="E74" s="106">
        <f t="shared" ref="E74:O74" si="35">E21/E48</f>
        <v>1.6666666666666672</v>
      </c>
      <c r="F74" s="106">
        <f t="shared" si="35"/>
        <v>3.3766478342749515</v>
      </c>
      <c r="G74" s="106">
        <f t="shared" si="35"/>
        <v>4.600000000000005</v>
      </c>
      <c r="H74" s="106">
        <f t="shared" si="35"/>
        <v>2.3682678311499297</v>
      </c>
      <c r="I74" s="106">
        <f t="shared" si="35"/>
        <v>3.4741479248782738</v>
      </c>
      <c r="J74" s="106">
        <f t="shared" si="35"/>
        <v>5.5521978021978082</v>
      </c>
      <c r="K74" s="106">
        <f t="shared" si="35"/>
        <v>2.9429200293470266</v>
      </c>
      <c r="L74" s="106">
        <f t="shared" si="35"/>
        <v>3.1931634304207077</v>
      </c>
      <c r="M74" s="106">
        <f t="shared" si="35"/>
        <v>1.5998389694041888</v>
      </c>
      <c r="N74" s="106">
        <f t="shared" si="35"/>
        <v>4.2527881040892179</v>
      </c>
      <c r="O74" s="106">
        <f t="shared" si="35"/>
        <v>3.3124668435013254</v>
      </c>
    </row>
    <row r="75" spans="1:15">
      <c r="A75" s="1653"/>
      <c r="B75" s="1655"/>
      <c r="C75" s="1655"/>
      <c r="D75" s="702" t="s">
        <v>272</v>
      </c>
      <c r="E75" s="106">
        <f t="shared" ref="E75:O75" si="36">E22/E49</f>
        <v>5.5113182423435401</v>
      </c>
      <c r="F75" s="106">
        <f t="shared" si="36"/>
        <v>2.8945147679324901</v>
      </c>
      <c r="G75" s="106">
        <f t="shared" si="36"/>
        <v>2.9683698296836951</v>
      </c>
      <c r="H75" s="106">
        <f t="shared" si="36"/>
        <v>3.0597662771285417</v>
      </c>
      <c r="I75" s="106">
        <f t="shared" si="36"/>
        <v>2.8591130340724722</v>
      </c>
      <c r="J75" s="106">
        <f t="shared" si="36"/>
        <v>3.0288288288288268</v>
      </c>
      <c r="K75" s="106">
        <f t="shared" si="36"/>
        <v>3.4159377316530803</v>
      </c>
      <c r="L75" s="106">
        <f t="shared" si="36"/>
        <v>3.6322957198443575</v>
      </c>
      <c r="M75" s="106">
        <f t="shared" si="36"/>
        <v>3.6689342403628094</v>
      </c>
      <c r="N75" s="106">
        <f t="shared" si="36"/>
        <v>5.5467889908256849</v>
      </c>
      <c r="O75" s="106">
        <f t="shared" si="36"/>
        <v>3.2946547401652797</v>
      </c>
    </row>
    <row r="76" spans="1:15">
      <c r="A76" s="1653"/>
      <c r="B76" s="712"/>
      <c r="C76" s="712"/>
      <c r="D76" s="702"/>
      <c r="E76" s="106">
        <f t="shared" ref="E76:O76" si="37">E23/E50</f>
        <v>1.6762243085511295</v>
      </c>
      <c r="F76" s="106">
        <f t="shared" si="37"/>
        <v>4.8860426929392471</v>
      </c>
      <c r="G76" s="106">
        <f t="shared" si="37"/>
        <v>1.7958720030935806</v>
      </c>
      <c r="H76" s="106">
        <f t="shared" si="37"/>
        <v>2.682213419039789</v>
      </c>
      <c r="I76" s="106">
        <f t="shared" si="37"/>
        <v>2.6301895848332117</v>
      </c>
      <c r="J76" s="106">
        <f t="shared" si="37"/>
        <v>3.167929112476775</v>
      </c>
      <c r="K76" s="106">
        <f t="shared" si="37"/>
        <v>2.8729014541596456</v>
      </c>
      <c r="L76" s="106">
        <f t="shared" si="37"/>
        <v>2.0308809723800585</v>
      </c>
      <c r="M76" s="106">
        <f t="shared" si="37"/>
        <v>2.9858218644507946</v>
      </c>
      <c r="N76" s="106">
        <f t="shared" si="37"/>
        <v>2.5345092024539868</v>
      </c>
      <c r="O76" s="106">
        <f t="shared" si="37"/>
        <v>2.4821732450769276</v>
      </c>
    </row>
    <row r="77" spans="1:15" ht="15" thickBot="1">
      <c r="A77" s="1653"/>
      <c r="B77" s="1658" t="s">
        <v>272</v>
      </c>
      <c r="C77" s="1658" t="s">
        <v>269</v>
      </c>
      <c r="D77" s="702" t="s">
        <v>268</v>
      </c>
      <c r="E77" s="106">
        <f t="shared" ref="E77:O77" si="38">E24/E51</f>
        <v>1.5196506550218352</v>
      </c>
      <c r="F77" s="106">
        <f t="shared" si="38"/>
        <v>1.4456521739130439</v>
      </c>
      <c r="G77" s="106">
        <f t="shared" si="38"/>
        <v>1.6966938188787739</v>
      </c>
      <c r="H77" s="106">
        <f t="shared" si="38"/>
        <v>2.3494515680519092</v>
      </c>
      <c r="I77" s="106">
        <f t="shared" si="38"/>
        <v>2.5511344952318322</v>
      </c>
      <c r="J77" s="106">
        <f t="shared" si="38"/>
        <v>2.9524779361846578</v>
      </c>
      <c r="K77" s="106">
        <f t="shared" si="38"/>
        <v>2.9086986475216592</v>
      </c>
      <c r="L77" s="106">
        <f t="shared" si="38"/>
        <v>2.3341874084919487</v>
      </c>
      <c r="M77" s="106">
        <f t="shared" si="38"/>
        <v>3.2159468438538226</v>
      </c>
      <c r="N77" s="106">
        <f t="shared" si="38"/>
        <v>2.3806818181818166</v>
      </c>
      <c r="O77" s="106">
        <f t="shared" si="38"/>
        <v>2.5265187390068991</v>
      </c>
    </row>
    <row r="78" spans="1:15">
      <c r="A78" s="1653"/>
      <c r="B78" s="1655"/>
      <c r="C78" s="1655"/>
      <c r="D78" s="702" t="s">
        <v>270</v>
      </c>
      <c r="E78" s="106">
        <f t="shared" ref="E78:O78" si="39">E25/E52</f>
        <v>1.6112956810631238</v>
      </c>
      <c r="F78" s="106">
        <f t="shared" si="39"/>
        <v>5.1690803765387425</v>
      </c>
      <c r="G78" s="106">
        <f t="shared" si="39"/>
        <v>1.9737078651685402</v>
      </c>
      <c r="H78" s="106">
        <f t="shared" si="39"/>
        <v>2.6544837774251797</v>
      </c>
      <c r="I78" s="106">
        <f t="shared" si="39"/>
        <v>2.8425581395348809</v>
      </c>
      <c r="J78" s="106">
        <f t="shared" si="39"/>
        <v>3.0803406145871879</v>
      </c>
      <c r="K78" s="106">
        <f t="shared" si="39"/>
        <v>2.7849992661089136</v>
      </c>
      <c r="L78" s="106">
        <f t="shared" si="39"/>
        <v>1.9742307904767165</v>
      </c>
      <c r="M78" s="106">
        <f t="shared" si="39"/>
        <v>2.6769887880405765</v>
      </c>
      <c r="N78" s="106">
        <f t="shared" si="39"/>
        <v>3.0260663507109022</v>
      </c>
      <c r="O78" s="106">
        <f t="shared" si="39"/>
        <v>2.4973321579362517</v>
      </c>
    </row>
    <row r="79" spans="1:15">
      <c r="A79" s="1653"/>
      <c r="B79" s="1655"/>
      <c r="C79" s="1655"/>
      <c r="D79" s="702" t="s">
        <v>271</v>
      </c>
      <c r="E79" s="106">
        <f t="shared" ref="E79:O79" si="40">E26/E53</f>
        <v>1.6421095008051541</v>
      </c>
      <c r="F79" s="106">
        <f t="shared" si="40"/>
        <v>2.7037037037037019</v>
      </c>
      <c r="G79" s="106">
        <f t="shared" si="40"/>
        <v>1.8938496583143509</v>
      </c>
      <c r="H79" s="106">
        <f t="shared" si="40"/>
        <v>2.9898119122257052</v>
      </c>
      <c r="I79" s="106">
        <f t="shared" si="40"/>
        <v>3.2792297111416762</v>
      </c>
      <c r="J79" s="106">
        <f t="shared" si="40"/>
        <v>3.735015772870665</v>
      </c>
      <c r="K79" s="106">
        <f t="shared" si="40"/>
        <v>3.1469859620148637</v>
      </c>
      <c r="L79" s="106">
        <f t="shared" si="40"/>
        <v>1.5955260622926255</v>
      </c>
      <c r="M79" s="106">
        <f t="shared" si="40"/>
        <v>2.0424710424710444</v>
      </c>
      <c r="N79" s="106">
        <f t="shared" si="40"/>
        <v>3.0799999999999992</v>
      </c>
      <c r="O79" s="106">
        <f t="shared" si="40"/>
        <v>2.2695320007687871</v>
      </c>
    </row>
    <row r="80" spans="1:15" ht="15" thickBot="1">
      <c r="A80" s="1649"/>
      <c r="B80" s="1650"/>
      <c r="C80" s="1650"/>
      <c r="D80" s="705" t="s">
        <v>272</v>
      </c>
      <c r="E80" s="106">
        <f t="shared" ref="E80:O80" si="41">E27/E54</f>
        <v>1.8541988665636258</v>
      </c>
      <c r="F80" s="106">
        <f t="shared" si="41"/>
        <v>2.1204819277108449</v>
      </c>
      <c r="G80" s="106">
        <f t="shared" si="41"/>
        <v>1.7358394974161508</v>
      </c>
      <c r="H80" s="106">
        <f t="shared" si="41"/>
        <v>2.8105372437062028</v>
      </c>
      <c r="I80" s="106">
        <f t="shared" si="41"/>
        <v>2.3719828558538225</v>
      </c>
      <c r="J80" s="106">
        <f t="shared" si="41"/>
        <v>3.2567382366377329</v>
      </c>
      <c r="K80" s="106">
        <f t="shared" si="41"/>
        <v>2.814286990707648</v>
      </c>
      <c r="L80" s="106">
        <f t="shared" si="41"/>
        <v>2.1565277457978365</v>
      </c>
      <c r="M80" s="106">
        <f t="shared" si="41"/>
        <v>3.0463544834110441</v>
      </c>
      <c r="N80" s="106">
        <f t="shared" si="41"/>
        <v>2.8171428571428585</v>
      </c>
      <c r="O80" s="106">
        <f t="shared" si="41"/>
        <v>2.5254259617073602</v>
      </c>
    </row>
  </sheetData>
  <mergeCells count="29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  <mergeCell ref="A28:D29"/>
    <mergeCell ref="A36:A54"/>
    <mergeCell ref="B36:B39"/>
    <mergeCell ref="C36:C39"/>
    <mergeCell ref="B41:B44"/>
    <mergeCell ref="C41:C44"/>
    <mergeCell ref="B46:B49"/>
    <mergeCell ref="C46:C49"/>
    <mergeCell ref="B51:B54"/>
    <mergeCell ref="C51:C54"/>
    <mergeCell ref="A62:A80"/>
    <mergeCell ref="B62:B65"/>
    <mergeCell ref="C62:C65"/>
    <mergeCell ref="B67:B70"/>
    <mergeCell ref="C67:C70"/>
    <mergeCell ref="B72:B75"/>
    <mergeCell ref="C72:C75"/>
    <mergeCell ref="B77:B80"/>
    <mergeCell ref="C77:C80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M16"/>
  <sheetViews>
    <sheetView rightToLeft="1" workbookViewId="0">
      <selection activeCell="A18" sqref="A18"/>
    </sheetView>
  </sheetViews>
  <sheetFormatPr defaultRowHeight="14.25"/>
  <cols>
    <col min="4" max="4" width="9.125" bestFit="1" customWidth="1"/>
    <col min="5" max="5" width="11.25" customWidth="1"/>
    <col min="6" max="6" width="9.125" bestFit="1" customWidth="1"/>
    <col min="7" max="8" width="11.25" customWidth="1"/>
    <col min="9" max="10" width="9.125" bestFit="1" customWidth="1"/>
    <col min="12" max="12" width="9.125" bestFit="1" customWidth="1"/>
  </cols>
  <sheetData>
    <row r="1" spans="1:13" ht="24.75" customHeight="1" thickBot="1">
      <c r="A1" s="1671" t="s">
        <v>94</v>
      </c>
      <c r="B1" s="1672"/>
      <c r="C1" s="746" t="s">
        <v>322</v>
      </c>
      <c r="D1" s="753" t="s">
        <v>308</v>
      </c>
      <c r="E1" s="754" t="s">
        <v>306</v>
      </c>
      <c r="F1" s="761" t="s">
        <v>323</v>
      </c>
      <c r="G1" s="762" t="s">
        <v>324</v>
      </c>
      <c r="H1" s="767"/>
      <c r="I1" s="763" t="s">
        <v>307</v>
      </c>
      <c r="J1" s="772" t="s">
        <v>379</v>
      </c>
      <c r="K1" s="772" t="s">
        <v>188</v>
      </c>
    </row>
    <row r="2" spans="1:13" ht="15" thickBot="1">
      <c r="A2" s="756"/>
      <c r="B2" s="755"/>
      <c r="C2" s="757"/>
      <c r="D2" s="758"/>
      <c r="E2" s="759"/>
      <c r="F2" s="764" t="s">
        <v>266</v>
      </c>
      <c r="G2" s="765" t="s">
        <v>266</v>
      </c>
      <c r="H2" s="768"/>
      <c r="I2" s="766" t="s">
        <v>266</v>
      </c>
    </row>
    <row r="3" spans="1:13" ht="15" thickBot="1">
      <c r="A3" s="1673" t="s">
        <v>283</v>
      </c>
      <c r="B3" s="747" t="s">
        <v>284</v>
      </c>
      <c r="C3" s="748">
        <v>114</v>
      </c>
      <c r="D3" s="534">
        <v>6616</v>
      </c>
      <c r="E3" s="536">
        <v>14650.999999999996</v>
      </c>
      <c r="F3" s="224">
        <v>39307.000000000007</v>
      </c>
      <c r="G3" s="225">
        <v>94189</v>
      </c>
      <c r="H3" s="769">
        <v>31</v>
      </c>
      <c r="I3" s="226">
        <v>38800.999999999978</v>
      </c>
      <c r="J3" s="459">
        <f>I3/H3</f>
        <v>1251.6451612903218</v>
      </c>
      <c r="K3" s="106">
        <f>J3/D3*100</f>
        <v>18.91845769785855</v>
      </c>
      <c r="L3" s="459">
        <f>G3/H3</f>
        <v>3038.3548387096776</v>
      </c>
      <c r="M3" s="106">
        <f>L3/E3*100</f>
        <v>20.738207895090287</v>
      </c>
    </row>
    <row r="4" spans="1:13">
      <c r="A4" s="1674"/>
      <c r="B4" s="749" t="s">
        <v>285</v>
      </c>
      <c r="C4" s="750">
        <v>114</v>
      </c>
      <c r="D4" s="537">
        <v>6589.0000000000009</v>
      </c>
      <c r="E4" s="539">
        <v>14607.000000000002</v>
      </c>
      <c r="F4" s="227">
        <v>53069.999999999956</v>
      </c>
      <c r="G4" s="228">
        <v>122697</v>
      </c>
      <c r="H4" s="770">
        <v>28</v>
      </c>
      <c r="I4" s="229">
        <v>45904.000000000007</v>
      </c>
      <c r="J4" s="459">
        <f t="shared" ref="J4:J15" si="0">I4/H4</f>
        <v>1639.4285714285718</v>
      </c>
      <c r="K4" s="106">
        <f t="shared" ref="K4:K14" si="1">J4/D4*100</f>
        <v>24.881295665936737</v>
      </c>
      <c r="L4" s="459">
        <f t="shared" ref="L4:L15" si="2">G4/H4</f>
        <v>4382.0357142857147</v>
      </c>
      <c r="M4" s="106">
        <f t="shared" ref="M4:M14" si="3">L4/E4*100</f>
        <v>29.999559897896312</v>
      </c>
    </row>
    <row r="5" spans="1:13">
      <c r="A5" s="1674"/>
      <c r="B5" s="749" t="s">
        <v>286</v>
      </c>
      <c r="C5" s="750">
        <v>116</v>
      </c>
      <c r="D5" s="537">
        <v>6668</v>
      </c>
      <c r="E5" s="539">
        <v>14761</v>
      </c>
      <c r="F5" s="227">
        <v>57129.000000000007</v>
      </c>
      <c r="G5" s="228">
        <v>144818.00000000003</v>
      </c>
      <c r="H5" s="770">
        <v>31</v>
      </c>
      <c r="I5" s="229">
        <v>52757.999999999985</v>
      </c>
      <c r="J5" s="459">
        <f t="shared" si="0"/>
        <v>1701.8709677419349</v>
      </c>
      <c r="K5" s="106">
        <f t="shared" si="1"/>
        <v>25.522959924144196</v>
      </c>
      <c r="L5" s="459">
        <f t="shared" si="2"/>
        <v>4671.5483870967755</v>
      </c>
      <c r="M5" s="106">
        <f t="shared" si="3"/>
        <v>31.647912655624793</v>
      </c>
    </row>
    <row r="6" spans="1:13">
      <c r="A6" s="1674"/>
      <c r="B6" s="749" t="s">
        <v>287</v>
      </c>
      <c r="C6" s="750">
        <v>112</v>
      </c>
      <c r="D6" s="537">
        <v>6536.0000000000009</v>
      </c>
      <c r="E6" s="539">
        <v>14495.999999999996</v>
      </c>
      <c r="F6" s="227">
        <v>74114.999999999971</v>
      </c>
      <c r="G6" s="228">
        <v>184007</v>
      </c>
      <c r="H6" s="770">
        <v>30</v>
      </c>
      <c r="I6" s="229">
        <v>68440.000000000102</v>
      </c>
      <c r="J6" s="459">
        <f t="shared" si="0"/>
        <v>2281.3333333333367</v>
      </c>
      <c r="K6" s="106">
        <f t="shared" si="1"/>
        <v>34.904120767033909</v>
      </c>
      <c r="L6" s="459">
        <f t="shared" si="2"/>
        <v>6133.5666666666666</v>
      </c>
      <c r="M6" s="106">
        <f t="shared" si="3"/>
        <v>42.312132082413548</v>
      </c>
    </row>
    <row r="7" spans="1:13">
      <c r="A7" s="1674"/>
      <c r="B7" s="749" t="s">
        <v>288</v>
      </c>
      <c r="C7" s="750">
        <v>116</v>
      </c>
      <c r="D7" s="537">
        <v>6739.9999999999991</v>
      </c>
      <c r="E7" s="539">
        <v>14914.000000000002</v>
      </c>
      <c r="F7" s="227">
        <v>79477.000000000015</v>
      </c>
      <c r="G7" s="228">
        <v>186714.00000000006</v>
      </c>
      <c r="H7" s="770">
        <v>31</v>
      </c>
      <c r="I7" s="229">
        <v>63839.999999999971</v>
      </c>
      <c r="J7" s="459">
        <f t="shared" si="0"/>
        <v>2059.3548387096766</v>
      </c>
      <c r="K7" s="106">
        <f t="shared" si="1"/>
        <v>30.554226093615384</v>
      </c>
      <c r="L7" s="459">
        <f t="shared" si="2"/>
        <v>6023.0322580645179</v>
      </c>
      <c r="M7" s="106">
        <f t="shared" si="3"/>
        <v>40.385089567282535</v>
      </c>
    </row>
    <row r="8" spans="1:13">
      <c r="A8" s="1674"/>
      <c r="B8" s="749" t="s">
        <v>289</v>
      </c>
      <c r="C8" s="750">
        <v>114</v>
      </c>
      <c r="D8" s="537">
        <v>6643.9999999999982</v>
      </c>
      <c r="E8" s="539">
        <v>14710.000000000004</v>
      </c>
      <c r="F8" s="227">
        <v>53491.000000000007</v>
      </c>
      <c r="G8" s="228">
        <v>122383</v>
      </c>
      <c r="H8" s="770">
        <v>30</v>
      </c>
      <c r="I8" s="229">
        <v>52397.000000000015</v>
      </c>
      <c r="J8" s="459">
        <f t="shared" si="0"/>
        <v>1746.5666666666671</v>
      </c>
      <c r="K8" s="106">
        <f t="shared" si="1"/>
        <v>26.2878787878788</v>
      </c>
      <c r="L8" s="459">
        <f t="shared" si="2"/>
        <v>4079.4333333333334</v>
      </c>
      <c r="M8" s="106">
        <f t="shared" si="3"/>
        <v>27.732381599818712</v>
      </c>
    </row>
    <row r="9" spans="1:13">
      <c r="A9" s="1674"/>
      <c r="B9" s="749" t="s">
        <v>290</v>
      </c>
      <c r="C9" s="750">
        <v>116</v>
      </c>
      <c r="D9" s="537">
        <v>6795</v>
      </c>
      <c r="E9" s="539">
        <v>15020</v>
      </c>
      <c r="F9" s="227">
        <v>39584.000000000007</v>
      </c>
      <c r="G9" s="228">
        <v>79297</v>
      </c>
      <c r="H9" s="770">
        <v>31</v>
      </c>
      <c r="I9" s="229">
        <v>37046</v>
      </c>
      <c r="J9" s="459">
        <f t="shared" si="0"/>
        <v>1195.0322580645161</v>
      </c>
      <c r="K9" s="106">
        <f t="shared" si="1"/>
        <v>17.586935365187877</v>
      </c>
      <c r="L9" s="459">
        <f t="shared" si="2"/>
        <v>2557.9677419354839</v>
      </c>
      <c r="M9" s="106">
        <f t="shared" si="3"/>
        <v>17.030411064816803</v>
      </c>
    </row>
    <row r="10" spans="1:13">
      <c r="A10" s="1674"/>
      <c r="B10" s="749" t="s">
        <v>291</v>
      </c>
      <c r="C10" s="750">
        <v>110</v>
      </c>
      <c r="D10" s="537">
        <v>6585.0000000000009</v>
      </c>
      <c r="E10" s="539">
        <v>14595</v>
      </c>
      <c r="F10" s="227">
        <v>25646.000000000011</v>
      </c>
      <c r="G10" s="228">
        <v>83050.999999999913</v>
      </c>
      <c r="H10" s="770">
        <v>31</v>
      </c>
      <c r="I10" s="229">
        <v>55219.000000000036</v>
      </c>
      <c r="J10" s="459">
        <f t="shared" si="0"/>
        <v>1781.2580645161302</v>
      </c>
      <c r="K10" s="106">
        <f t="shared" si="1"/>
        <v>27.05023636319104</v>
      </c>
      <c r="L10" s="459">
        <f t="shared" si="2"/>
        <v>2679.0645161290295</v>
      </c>
      <c r="M10" s="106">
        <f t="shared" si="3"/>
        <v>18.356043275978276</v>
      </c>
    </row>
    <row r="11" spans="1:13">
      <c r="A11" s="1674"/>
      <c r="B11" s="749" t="s">
        <v>292</v>
      </c>
      <c r="C11" s="750">
        <v>111</v>
      </c>
      <c r="D11" s="537">
        <v>6618</v>
      </c>
      <c r="E11" s="539">
        <v>14662</v>
      </c>
      <c r="F11" s="227">
        <v>35997.000000000022</v>
      </c>
      <c r="G11" s="228">
        <v>113761</v>
      </c>
      <c r="H11" s="770">
        <v>30</v>
      </c>
      <c r="I11" s="229">
        <v>47626</v>
      </c>
      <c r="J11" s="459">
        <f t="shared" si="0"/>
        <v>1587.5333333333333</v>
      </c>
      <c r="K11" s="106">
        <f t="shared" si="1"/>
        <v>23.988113226553843</v>
      </c>
      <c r="L11" s="459">
        <f t="shared" si="2"/>
        <v>3792.0333333333333</v>
      </c>
      <c r="M11" s="106">
        <f t="shared" si="3"/>
        <v>25.863001864229528</v>
      </c>
    </row>
    <row r="12" spans="1:13">
      <c r="A12" s="1674"/>
      <c r="B12" s="749" t="s">
        <v>293</v>
      </c>
      <c r="C12" s="750">
        <v>113</v>
      </c>
      <c r="D12" s="537">
        <v>6755.9999999999982</v>
      </c>
      <c r="E12" s="539">
        <v>14976</v>
      </c>
      <c r="F12" s="227">
        <v>65832.999999999971</v>
      </c>
      <c r="G12" s="228">
        <v>174415.00000000012</v>
      </c>
      <c r="H12" s="770">
        <v>31</v>
      </c>
      <c r="I12" s="229">
        <v>65950</v>
      </c>
      <c r="J12" s="459">
        <f t="shared" si="0"/>
        <v>2127.4193548387098</v>
      </c>
      <c r="K12" s="106">
        <f t="shared" si="1"/>
        <v>31.489333256937691</v>
      </c>
      <c r="L12" s="459">
        <f t="shared" si="2"/>
        <v>5626.2903225806485</v>
      </c>
      <c r="M12" s="106">
        <f t="shared" si="3"/>
        <v>37.568712089881465</v>
      </c>
    </row>
    <row r="13" spans="1:13">
      <c r="A13" s="1674"/>
      <c r="B13" s="749" t="s">
        <v>294</v>
      </c>
      <c r="C13" s="750">
        <v>113</v>
      </c>
      <c r="D13" s="537">
        <v>6755.9999999999982</v>
      </c>
      <c r="E13" s="539">
        <v>14976</v>
      </c>
      <c r="F13" s="227">
        <v>46093</v>
      </c>
      <c r="G13" s="228">
        <v>125285.0000000001</v>
      </c>
      <c r="H13" s="770">
        <v>30</v>
      </c>
      <c r="I13" s="229">
        <v>44751.999999999993</v>
      </c>
      <c r="J13" s="459">
        <f t="shared" si="0"/>
        <v>1491.7333333333331</v>
      </c>
      <c r="K13" s="106">
        <f t="shared" si="1"/>
        <v>22.080126307479773</v>
      </c>
      <c r="L13" s="459">
        <f t="shared" si="2"/>
        <v>4176.1666666666697</v>
      </c>
      <c r="M13" s="106">
        <f t="shared" si="3"/>
        <v>27.885728276353294</v>
      </c>
    </row>
    <row r="14" spans="1:13" ht="15" thickBot="1">
      <c r="A14" s="1675"/>
      <c r="B14" s="751" t="s">
        <v>295</v>
      </c>
      <c r="C14" s="752">
        <v>109</v>
      </c>
      <c r="D14" s="540">
        <v>6691.0000000000009</v>
      </c>
      <c r="E14" s="542">
        <v>14856.999999999996</v>
      </c>
      <c r="F14" s="230">
        <v>40605.000000000015</v>
      </c>
      <c r="G14" s="231">
        <v>106694</v>
      </c>
      <c r="H14" s="771">
        <v>31</v>
      </c>
      <c r="I14" s="232">
        <v>41143.999999999993</v>
      </c>
      <c r="J14" s="459">
        <f t="shared" si="0"/>
        <v>1327.2258064516127</v>
      </c>
      <c r="K14" s="106">
        <f t="shared" si="1"/>
        <v>19.835985748791099</v>
      </c>
      <c r="L14" s="459">
        <f t="shared" si="2"/>
        <v>3441.7419354838707</v>
      </c>
      <c r="M14" s="106">
        <f t="shared" si="3"/>
        <v>23.165793467617092</v>
      </c>
    </row>
    <row r="15" spans="1:13">
      <c r="D15" s="41">
        <f t="shared" ref="D15:I15" si="4">SUM(D3:D14)</f>
        <v>79994</v>
      </c>
      <c r="E15" s="41">
        <f t="shared" si="4"/>
        <v>177225</v>
      </c>
      <c r="F15" s="41">
        <f t="shared" si="4"/>
        <v>610346.99999999988</v>
      </c>
      <c r="G15" s="41">
        <f t="shared" si="4"/>
        <v>1537311</v>
      </c>
      <c r="H15" s="41">
        <f t="shared" si="4"/>
        <v>365</v>
      </c>
      <c r="I15" s="41">
        <f t="shared" si="4"/>
        <v>613877</v>
      </c>
      <c r="J15" s="459">
        <f t="shared" si="0"/>
        <v>1681.854794520548</v>
      </c>
      <c r="K15" s="131">
        <f>J15/D16*100</f>
        <v>25.229714146369197</v>
      </c>
      <c r="L15" s="459">
        <f t="shared" si="2"/>
        <v>4211.8109589041096</v>
      </c>
      <c r="M15" s="106">
        <f>L15/E16*100</f>
        <v>28.518398367526771</v>
      </c>
    </row>
    <row r="16" spans="1:13" ht="15">
      <c r="D16" s="760">
        <f>D15/12</f>
        <v>6666.166666666667</v>
      </c>
      <c r="E16" s="760">
        <f>E15/12</f>
        <v>14768.75</v>
      </c>
    </row>
  </sheetData>
  <mergeCells count="2">
    <mergeCell ref="A1:B1"/>
    <mergeCell ref="A3:A14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M119"/>
  <sheetViews>
    <sheetView rightToLeft="1" topLeftCell="A100" workbookViewId="0">
      <selection activeCell="A64" sqref="A64:M78"/>
    </sheetView>
  </sheetViews>
  <sheetFormatPr defaultRowHeight="14.25"/>
  <cols>
    <col min="3" max="3" width="11.125" bestFit="1" customWidth="1"/>
    <col min="4" max="4" width="10.125" bestFit="1" customWidth="1"/>
    <col min="5" max="7" width="11.125" bestFit="1" customWidth="1"/>
    <col min="8" max="8" width="10.25" bestFit="1" customWidth="1"/>
    <col min="9" max="10" width="11.25" bestFit="1" customWidth="1"/>
    <col min="11" max="11" width="10.25" bestFit="1" customWidth="1"/>
    <col min="12" max="12" width="10.125" bestFit="1" customWidth="1"/>
    <col min="13" max="13" width="11.25" bestFit="1" customWidth="1"/>
  </cols>
  <sheetData>
    <row r="1" spans="1:13" ht="24.75" thickBot="1">
      <c r="A1" s="1676" t="s">
        <v>94</v>
      </c>
      <c r="B1" s="1677"/>
      <c r="C1" s="773" t="s">
        <v>256</v>
      </c>
      <c r="D1" s="774" t="s">
        <v>257</v>
      </c>
      <c r="E1" s="774" t="s">
        <v>258</v>
      </c>
      <c r="F1" s="774" t="s">
        <v>259</v>
      </c>
      <c r="G1" s="774" t="s">
        <v>260</v>
      </c>
      <c r="H1" s="774" t="s">
        <v>261</v>
      </c>
      <c r="I1" s="774" t="s">
        <v>262</v>
      </c>
      <c r="J1" s="774" t="s">
        <v>263</v>
      </c>
      <c r="K1" s="774" t="s">
        <v>264</v>
      </c>
      <c r="L1" s="775" t="s">
        <v>265</v>
      </c>
      <c r="M1" s="776"/>
    </row>
    <row r="2" spans="1:13" ht="15" thickBot="1">
      <c r="A2" s="1678"/>
      <c r="B2" s="1679"/>
      <c r="C2" s="777" t="s">
        <v>266</v>
      </c>
      <c r="D2" s="778" t="s">
        <v>266</v>
      </c>
      <c r="E2" s="778" t="s">
        <v>266</v>
      </c>
      <c r="F2" s="778" t="s">
        <v>266</v>
      </c>
      <c r="G2" s="778" t="s">
        <v>266</v>
      </c>
      <c r="H2" s="778" t="s">
        <v>266</v>
      </c>
      <c r="I2" s="778" t="s">
        <v>266</v>
      </c>
      <c r="J2" s="778" t="s">
        <v>266</v>
      </c>
      <c r="K2" s="778" t="s">
        <v>266</v>
      </c>
      <c r="L2" s="779" t="s">
        <v>266</v>
      </c>
      <c r="M2" s="776"/>
    </row>
    <row r="3" spans="1:13" ht="15" thickBot="1">
      <c r="A3" s="1680" t="s">
        <v>283</v>
      </c>
      <c r="B3" s="780" t="s">
        <v>284</v>
      </c>
      <c r="C3" s="224">
        <v>4668.9999999999964</v>
      </c>
      <c r="D3" s="225">
        <v>239.00000000000009</v>
      </c>
      <c r="E3" s="225">
        <v>4141.9999999999955</v>
      </c>
      <c r="F3" s="225">
        <v>3468.9999999999982</v>
      </c>
      <c r="G3" s="225">
        <v>3531.9999999999995</v>
      </c>
      <c r="H3" s="225">
        <v>459.99999999999989</v>
      </c>
      <c r="I3" s="225">
        <v>11916.999999999989</v>
      </c>
      <c r="J3" s="225">
        <v>9937</v>
      </c>
      <c r="K3" s="225">
        <v>714.99999999999943</v>
      </c>
      <c r="L3" s="226">
        <v>227.00000000000006</v>
      </c>
      <c r="M3" s="783">
        <f>SUM(C3:L3)</f>
        <v>39306.999999999978</v>
      </c>
    </row>
    <row r="4" spans="1:13">
      <c r="A4" s="1681"/>
      <c r="B4" s="781" t="s">
        <v>285</v>
      </c>
      <c r="C4" s="227">
        <v>3752.9999999999986</v>
      </c>
      <c r="D4" s="228">
        <v>478.00000000000011</v>
      </c>
      <c r="E4" s="228">
        <v>3140.0000000000009</v>
      </c>
      <c r="F4" s="228">
        <v>5624.0000000000009</v>
      </c>
      <c r="G4" s="228">
        <v>6624.9999999999982</v>
      </c>
      <c r="H4" s="228">
        <v>1843.0000000000005</v>
      </c>
      <c r="I4" s="228">
        <v>18687.000000000018</v>
      </c>
      <c r="J4" s="228">
        <v>10462.999999999996</v>
      </c>
      <c r="K4" s="228">
        <v>1303.0000000000002</v>
      </c>
      <c r="L4" s="229">
        <v>1154.0000000000002</v>
      </c>
      <c r="M4" s="783">
        <f t="shared" ref="M4:M15" si="0">SUM(C4:L4)</f>
        <v>53070.000000000015</v>
      </c>
    </row>
    <row r="5" spans="1:13">
      <c r="A5" s="1681"/>
      <c r="B5" s="781" t="s">
        <v>286</v>
      </c>
      <c r="C5" s="227">
        <v>4620.0000000000036</v>
      </c>
      <c r="D5" s="228">
        <v>192.99999999999994</v>
      </c>
      <c r="E5" s="228">
        <v>3451.9999999999959</v>
      </c>
      <c r="F5" s="228">
        <v>5228.9999999999982</v>
      </c>
      <c r="G5" s="228">
        <v>5455.0000000000082</v>
      </c>
      <c r="H5" s="228">
        <v>1778.9999999999984</v>
      </c>
      <c r="I5" s="228">
        <v>22236</v>
      </c>
      <c r="J5" s="228">
        <v>11103.000000000007</v>
      </c>
      <c r="K5" s="228">
        <v>2093.9999999999995</v>
      </c>
      <c r="L5" s="229">
        <v>968.00000000000011</v>
      </c>
      <c r="M5" s="783">
        <f t="shared" si="0"/>
        <v>57129.000000000015</v>
      </c>
    </row>
    <row r="6" spans="1:13">
      <c r="A6" s="1681"/>
      <c r="B6" s="781" t="s">
        <v>287</v>
      </c>
      <c r="C6" s="227">
        <v>5519.9999999999918</v>
      </c>
      <c r="D6" s="228">
        <v>2963.9999999999995</v>
      </c>
      <c r="E6" s="228">
        <v>7770.0000000000064</v>
      </c>
      <c r="F6" s="228">
        <v>7162.0000000000027</v>
      </c>
      <c r="G6" s="228">
        <v>6160.9999999999955</v>
      </c>
      <c r="H6" s="228">
        <v>1816.9999999999995</v>
      </c>
      <c r="I6" s="228">
        <v>27997.999999999978</v>
      </c>
      <c r="J6" s="228">
        <v>12636.000000000002</v>
      </c>
      <c r="K6" s="228">
        <v>1821.9999999999995</v>
      </c>
      <c r="L6" s="229">
        <v>265.00000000000017</v>
      </c>
      <c r="M6" s="783">
        <f t="shared" si="0"/>
        <v>74114.999999999971</v>
      </c>
    </row>
    <row r="7" spans="1:13">
      <c r="A7" s="1681"/>
      <c r="B7" s="781" t="s">
        <v>288</v>
      </c>
      <c r="C7" s="227">
        <v>4696.9999999999982</v>
      </c>
      <c r="D7" s="228">
        <v>331.00000000000034</v>
      </c>
      <c r="E7" s="228">
        <v>4801.9999999999945</v>
      </c>
      <c r="F7" s="228">
        <v>11643.999999999998</v>
      </c>
      <c r="G7" s="228">
        <v>7768.0000000000045</v>
      </c>
      <c r="H7" s="228">
        <v>1880.9999999999986</v>
      </c>
      <c r="I7" s="228">
        <v>27549.999999999989</v>
      </c>
      <c r="J7" s="228">
        <v>18488</v>
      </c>
      <c r="K7" s="228">
        <v>1838.9999999999993</v>
      </c>
      <c r="L7" s="229">
        <v>477.00000000000006</v>
      </c>
      <c r="M7" s="783">
        <f t="shared" si="0"/>
        <v>79476.999999999985</v>
      </c>
    </row>
    <row r="8" spans="1:13">
      <c r="A8" s="1681"/>
      <c r="B8" s="781" t="s">
        <v>289</v>
      </c>
      <c r="C8" s="227">
        <v>4804</v>
      </c>
      <c r="D8" s="228">
        <v>465.00000000000011</v>
      </c>
      <c r="E8" s="228">
        <v>4979.9999999999991</v>
      </c>
      <c r="F8" s="228">
        <v>3854.9999999999977</v>
      </c>
      <c r="G8" s="228">
        <v>6139.0000000000045</v>
      </c>
      <c r="H8" s="228">
        <v>1274.9999999999993</v>
      </c>
      <c r="I8" s="228">
        <v>17768.999999999996</v>
      </c>
      <c r="J8" s="228">
        <v>12068.999999999998</v>
      </c>
      <c r="K8" s="228">
        <v>1767.0000000000016</v>
      </c>
      <c r="L8" s="229">
        <v>368.00000000000017</v>
      </c>
      <c r="M8" s="783">
        <f t="shared" si="0"/>
        <v>53491</v>
      </c>
    </row>
    <row r="9" spans="1:13">
      <c r="A9" s="1681"/>
      <c r="B9" s="781" t="s">
        <v>290</v>
      </c>
      <c r="C9" s="227">
        <v>2328.0000000000018</v>
      </c>
      <c r="D9" s="228">
        <v>220.99999999999997</v>
      </c>
      <c r="E9" s="228">
        <v>3875.0000000000032</v>
      </c>
      <c r="F9" s="228">
        <v>1899.0000000000002</v>
      </c>
      <c r="G9" s="228">
        <v>6128.9999999999991</v>
      </c>
      <c r="H9" s="228">
        <v>696.00000000000023</v>
      </c>
      <c r="I9" s="228">
        <v>13105</v>
      </c>
      <c r="J9" s="228">
        <v>9824.9999999999964</v>
      </c>
      <c r="K9" s="228">
        <v>1348.0000000000007</v>
      </c>
      <c r="L9" s="229">
        <v>157.99999999999994</v>
      </c>
      <c r="M9" s="783">
        <f t="shared" si="0"/>
        <v>39584</v>
      </c>
    </row>
    <row r="10" spans="1:13">
      <c r="A10" s="1681"/>
      <c r="B10" s="781" t="s">
        <v>291</v>
      </c>
      <c r="C10" s="227">
        <v>4555</v>
      </c>
      <c r="D10" s="228">
        <v>208.00000000000011</v>
      </c>
      <c r="E10" s="228">
        <v>7669</v>
      </c>
      <c r="F10" s="228">
        <v>1062.9999999999998</v>
      </c>
      <c r="G10" s="228">
        <v>1542.9999999999998</v>
      </c>
      <c r="H10" s="228">
        <v>321.00000000000006</v>
      </c>
      <c r="I10" s="228">
        <v>5467.0000000000009</v>
      </c>
      <c r="J10" s="228">
        <v>4373.9999999999991</v>
      </c>
      <c r="K10" s="228">
        <v>369.00000000000017</v>
      </c>
      <c r="L10" s="229">
        <v>77</v>
      </c>
      <c r="M10" s="783">
        <f t="shared" si="0"/>
        <v>25646</v>
      </c>
    </row>
    <row r="11" spans="1:13">
      <c r="A11" s="1681"/>
      <c r="B11" s="781" t="s">
        <v>292</v>
      </c>
      <c r="C11" s="227">
        <v>4317.0000000000009</v>
      </c>
      <c r="D11" s="228">
        <v>511.99999999999977</v>
      </c>
      <c r="E11" s="228">
        <v>5538</v>
      </c>
      <c r="F11" s="228">
        <v>2558.0000000000009</v>
      </c>
      <c r="G11" s="228">
        <v>2714.0000000000009</v>
      </c>
      <c r="H11" s="228">
        <v>558</v>
      </c>
      <c r="I11" s="228">
        <v>9719.0000000000018</v>
      </c>
      <c r="J11" s="228">
        <v>9481.9999999999945</v>
      </c>
      <c r="K11" s="228">
        <v>380.99999999999994</v>
      </c>
      <c r="L11" s="229">
        <v>217.99999999999994</v>
      </c>
      <c r="M11" s="783">
        <f t="shared" si="0"/>
        <v>35996.999999999993</v>
      </c>
    </row>
    <row r="12" spans="1:13">
      <c r="A12" s="1681"/>
      <c r="B12" s="781" t="s">
        <v>293</v>
      </c>
      <c r="C12" s="227">
        <v>6016.9999999999982</v>
      </c>
      <c r="D12" s="228">
        <v>369.00000000000045</v>
      </c>
      <c r="E12" s="228">
        <v>12248.999999999995</v>
      </c>
      <c r="F12" s="228">
        <v>6345.0000000000009</v>
      </c>
      <c r="G12" s="228">
        <v>5458.9999999999982</v>
      </c>
      <c r="H12" s="228">
        <v>1667.0000000000011</v>
      </c>
      <c r="I12" s="228">
        <v>19200.000000000011</v>
      </c>
      <c r="J12" s="228">
        <v>11604.000000000004</v>
      </c>
      <c r="K12" s="228">
        <v>2374.0000000000005</v>
      </c>
      <c r="L12" s="229">
        <v>548.99999999999966</v>
      </c>
      <c r="M12" s="783">
        <f t="shared" si="0"/>
        <v>65833</v>
      </c>
    </row>
    <row r="13" spans="1:13">
      <c r="A13" s="1681"/>
      <c r="B13" s="781" t="s">
        <v>294</v>
      </c>
      <c r="C13" s="227">
        <v>4380.9999999999991</v>
      </c>
      <c r="D13" s="228">
        <v>193.00000000000017</v>
      </c>
      <c r="E13" s="228">
        <v>3000.9999999999986</v>
      </c>
      <c r="F13" s="228">
        <v>5204.9999999999973</v>
      </c>
      <c r="G13" s="228">
        <v>5145.0000000000027</v>
      </c>
      <c r="H13" s="228">
        <v>1240.9999999999998</v>
      </c>
      <c r="I13" s="228">
        <v>14267.000000000002</v>
      </c>
      <c r="J13" s="228">
        <v>7899.9999999999982</v>
      </c>
      <c r="K13" s="228">
        <v>4433</v>
      </c>
      <c r="L13" s="229">
        <v>326.99999999999983</v>
      </c>
      <c r="M13" s="783">
        <f t="shared" si="0"/>
        <v>46093</v>
      </c>
    </row>
    <row r="14" spans="1:13" ht="15" thickBot="1">
      <c r="A14" s="1678"/>
      <c r="B14" s="782" t="s">
        <v>295</v>
      </c>
      <c r="C14" s="230">
        <v>4775.9999999999991</v>
      </c>
      <c r="D14" s="231">
        <v>165.00000000000014</v>
      </c>
      <c r="E14" s="231">
        <v>7027.9999999999973</v>
      </c>
      <c r="F14" s="231">
        <v>4328</v>
      </c>
      <c r="G14" s="231">
        <v>2898.0000000000027</v>
      </c>
      <c r="H14" s="231">
        <v>836.99999999999898</v>
      </c>
      <c r="I14" s="231">
        <v>7364.9999999999955</v>
      </c>
      <c r="J14" s="231">
        <v>4317</v>
      </c>
      <c r="K14" s="231">
        <v>8454.9999999999982</v>
      </c>
      <c r="L14" s="232">
        <v>435.99999999999989</v>
      </c>
      <c r="M14" s="783">
        <f t="shared" si="0"/>
        <v>40604.999999999993</v>
      </c>
    </row>
    <row r="15" spans="1:13">
      <c r="C15" s="548">
        <f>SUM(C3:C14)</f>
        <v>54436.999999999985</v>
      </c>
      <c r="D15" s="548">
        <f t="shared" ref="D15:L15" si="1">SUM(D3:D14)</f>
        <v>6338</v>
      </c>
      <c r="E15" s="548">
        <f t="shared" si="1"/>
        <v>67645.999999999985</v>
      </c>
      <c r="F15" s="548">
        <f t="shared" si="1"/>
        <v>58381</v>
      </c>
      <c r="G15" s="548">
        <f t="shared" si="1"/>
        <v>59568.000000000015</v>
      </c>
      <c r="H15" s="548">
        <f t="shared" si="1"/>
        <v>14374.999999999996</v>
      </c>
      <c r="I15" s="548">
        <f t="shared" si="1"/>
        <v>195279.99999999997</v>
      </c>
      <c r="J15" s="548">
        <f t="shared" si="1"/>
        <v>122198</v>
      </c>
      <c r="K15" s="548">
        <f t="shared" si="1"/>
        <v>26900</v>
      </c>
      <c r="L15" s="548">
        <f t="shared" si="1"/>
        <v>5224</v>
      </c>
      <c r="M15" s="783">
        <f t="shared" si="0"/>
        <v>610347</v>
      </c>
    </row>
    <row r="16" spans="1:13" ht="15" thickBot="1">
      <c r="C16" s="548"/>
      <c r="D16" s="548"/>
      <c r="E16" s="548"/>
      <c r="F16" s="548"/>
      <c r="G16" s="548"/>
      <c r="H16" s="548"/>
      <c r="I16" s="548"/>
      <c r="J16" s="548"/>
      <c r="K16" s="548"/>
      <c r="L16" s="548"/>
    </row>
    <row r="17" spans="1:12" ht="15" thickBot="1">
      <c r="A17" s="1680" t="s">
        <v>283</v>
      </c>
      <c r="B17" s="780" t="s">
        <v>284</v>
      </c>
      <c r="C17" s="459">
        <f>C3/M3*100</f>
        <v>11.878291398478639</v>
      </c>
      <c r="D17" s="459">
        <f>D3/M3*100</f>
        <v>0.60803419238303669</v>
      </c>
      <c r="E17" s="459">
        <f>E3/M3*100</f>
        <v>10.53756328389345</v>
      </c>
      <c r="F17" s="459">
        <f>F3/M3*100</f>
        <v>8.8254000559696753</v>
      </c>
      <c r="G17" s="459">
        <f>G3/M3*100</f>
        <v>8.9856768514513998</v>
      </c>
      <c r="H17" s="459">
        <f>H3/M3*100</f>
        <v>1.170275014628438</v>
      </c>
      <c r="I17" s="459">
        <f>I3/M3*100</f>
        <v>30.317755107232795</v>
      </c>
      <c r="J17" s="459">
        <f>J3/M3*100</f>
        <v>25.28048439209303</v>
      </c>
      <c r="K17" s="459">
        <f>K3/M3*100</f>
        <v>1.8190144249115927</v>
      </c>
      <c r="L17" s="459">
        <f>L3/M3*100</f>
        <v>0.5775052789579469</v>
      </c>
    </row>
    <row r="18" spans="1:12">
      <c r="A18" s="1681"/>
      <c r="B18" s="781" t="s">
        <v>285</v>
      </c>
      <c r="C18" s="459">
        <f t="shared" ref="C18:C29" si="2">C4/M4*100</f>
        <v>7.0717919728660217</v>
      </c>
      <c r="D18" s="459">
        <f t="shared" ref="D18:D29" si="3">D4/M4*100</f>
        <v>0.90069719238741286</v>
      </c>
      <c r="E18" s="459">
        <f t="shared" ref="E18:E29" si="4">E4/M4*100</f>
        <v>5.916713774260411</v>
      </c>
      <c r="F18" s="459">
        <f t="shared" ref="F18:F29" si="5">F4/M4*100</f>
        <v>10.597324288675333</v>
      </c>
      <c r="G18" s="459">
        <f t="shared" ref="G18:G29" si="6">G4/M4*100</f>
        <v>12.483512342189554</v>
      </c>
      <c r="H18" s="459">
        <f t="shared" ref="H18:H29" si="7">H4/M4*100</f>
        <v>3.4727718108159036</v>
      </c>
      <c r="I18" s="459">
        <f t="shared" ref="I18:I29" si="8">I4/M4*100</f>
        <v>35.211984171848528</v>
      </c>
      <c r="J18" s="459">
        <f t="shared" ref="J18:J29" si="9">J4/M4*100</f>
        <v>19.715470133785555</v>
      </c>
      <c r="K18" s="459">
        <f t="shared" ref="K18:K29" si="10">K4/M4*100</f>
        <v>2.4552477859430941</v>
      </c>
      <c r="L18" s="459">
        <f t="shared" ref="L18:L29" si="11">L4/M4*100</f>
        <v>2.174486527228189</v>
      </c>
    </row>
    <row r="19" spans="1:12">
      <c r="A19" s="1681"/>
      <c r="B19" s="781" t="s">
        <v>286</v>
      </c>
      <c r="C19" s="459">
        <f t="shared" si="2"/>
        <v>8.0869610880638589</v>
      </c>
      <c r="D19" s="459">
        <f t="shared" si="3"/>
        <v>0.33783192424162839</v>
      </c>
      <c r="E19" s="459">
        <f t="shared" si="4"/>
        <v>6.042465297834716</v>
      </c>
      <c r="F19" s="459">
        <f t="shared" si="5"/>
        <v>9.1529695951268124</v>
      </c>
      <c r="G19" s="459">
        <f t="shared" si="6"/>
        <v>9.5485655271403438</v>
      </c>
      <c r="H19" s="459">
        <f t="shared" si="7"/>
        <v>3.1140051462479614</v>
      </c>
      <c r="I19" s="459">
        <f t="shared" si="8"/>
        <v>38.922438691382652</v>
      </c>
      <c r="J19" s="459">
        <f t="shared" si="9"/>
        <v>19.4349629785223</v>
      </c>
      <c r="K19" s="459">
        <f t="shared" si="10"/>
        <v>3.6653888567977715</v>
      </c>
      <c r="L19" s="459">
        <f t="shared" si="11"/>
        <v>1.6944108946419505</v>
      </c>
    </row>
    <row r="20" spans="1:12">
      <c r="A20" s="1681"/>
      <c r="B20" s="781" t="s">
        <v>287</v>
      </c>
      <c r="C20" s="459">
        <f t="shared" si="2"/>
        <v>7.4478850435134509</v>
      </c>
      <c r="D20" s="459">
        <f t="shared" si="3"/>
        <v>3.9991904472778796</v>
      </c>
      <c r="E20" s="459">
        <f t="shared" si="4"/>
        <v>10.483707751467328</v>
      </c>
      <c r="F20" s="459">
        <f t="shared" si="5"/>
        <v>9.6633609930513469</v>
      </c>
      <c r="G20" s="459">
        <f t="shared" si="6"/>
        <v>8.3127572016460878</v>
      </c>
      <c r="H20" s="459">
        <f t="shared" si="7"/>
        <v>2.451595493489847</v>
      </c>
      <c r="I20" s="459">
        <f t="shared" si="8"/>
        <v>37.776428523240895</v>
      </c>
      <c r="J20" s="459">
        <f t="shared" si="9"/>
        <v>17.049180327868861</v>
      </c>
      <c r="K20" s="459">
        <f t="shared" si="10"/>
        <v>2.4583417661741889</v>
      </c>
      <c r="L20" s="459">
        <f t="shared" si="11"/>
        <v>0.35755245227012111</v>
      </c>
    </row>
    <row r="21" spans="1:12">
      <c r="A21" s="1681"/>
      <c r="B21" s="781" t="s">
        <v>288</v>
      </c>
      <c r="C21" s="459">
        <f t="shared" si="2"/>
        <v>5.9098858789335269</v>
      </c>
      <c r="D21" s="459">
        <f t="shared" si="3"/>
        <v>0.41647269021226313</v>
      </c>
      <c r="E21" s="459">
        <f t="shared" si="4"/>
        <v>6.0419995722032729</v>
      </c>
      <c r="F21" s="459">
        <f t="shared" si="5"/>
        <v>14.650779470790292</v>
      </c>
      <c r="G21" s="459">
        <f t="shared" si="6"/>
        <v>9.7738968506612061</v>
      </c>
      <c r="H21" s="459">
        <f t="shared" si="7"/>
        <v>2.366722448003824</v>
      </c>
      <c r="I21" s="459">
        <f t="shared" si="8"/>
        <v>34.664116662682275</v>
      </c>
      <c r="J21" s="459">
        <f t="shared" si="9"/>
        <v>23.262075820677687</v>
      </c>
      <c r="K21" s="459">
        <f t="shared" si="10"/>
        <v>2.3138769706959241</v>
      </c>
      <c r="L21" s="459">
        <f t="shared" si="11"/>
        <v>0.60017363513972621</v>
      </c>
    </row>
    <row r="22" spans="1:12">
      <c r="A22" s="1681"/>
      <c r="B22" s="781" t="s">
        <v>289</v>
      </c>
      <c r="C22" s="459">
        <f t="shared" si="2"/>
        <v>8.9809500663663044</v>
      </c>
      <c r="D22" s="459">
        <f t="shared" si="3"/>
        <v>0.86930511674861211</v>
      </c>
      <c r="E22" s="459">
        <f t="shared" si="4"/>
        <v>9.3099773793722296</v>
      </c>
      <c r="F22" s="459">
        <f t="shared" si="5"/>
        <v>7.2068198388513913</v>
      </c>
      <c r="G22" s="459">
        <f t="shared" si="6"/>
        <v>11.476697014451037</v>
      </c>
      <c r="H22" s="459">
        <f t="shared" si="7"/>
        <v>2.3835785459236121</v>
      </c>
      <c r="I22" s="459">
        <f t="shared" si="8"/>
        <v>33.218672300013083</v>
      </c>
      <c r="J22" s="459">
        <f t="shared" si="9"/>
        <v>22.562674094707518</v>
      </c>
      <c r="K22" s="459">
        <f t="shared" si="10"/>
        <v>3.303359443644728</v>
      </c>
      <c r="L22" s="459">
        <f t="shared" si="11"/>
        <v>0.68796619992148245</v>
      </c>
    </row>
    <row r="23" spans="1:12">
      <c r="A23" s="1681"/>
      <c r="B23" s="781" t="s">
        <v>290</v>
      </c>
      <c r="C23" s="459">
        <f t="shared" si="2"/>
        <v>5.881164106709786</v>
      </c>
      <c r="D23" s="459">
        <f t="shared" si="3"/>
        <v>0.55830638641875496</v>
      </c>
      <c r="E23" s="459">
        <f t="shared" si="4"/>
        <v>9.7893088116410745</v>
      </c>
      <c r="F23" s="459">
        <f t="shared" si="5"/>
        <v>4.7973928860145518</v>
      </c>
      <c r="G23" s="459">
        <f t="shared" si="6"/>
        <v>15.483528698464024</v>
      </c>
      <c r="H23" s="459">
        <f t="shared" si="7"/>
        <v>1.7582861762328219</v>
      </c>
      <c r="I23" s="459">
        <f t="shared" si="8"/>
        <v>33.106810832659662</v>
      </c>
      <c r="J23" s="459">
        <f t="shared" si="9"/>
        <v>24.820634599838311</v>
      </c>
      <c r="K23" s="459">
        <f t="shared" si="10"/>
        <v>3.4054163298302362</v>
      </c>
      <c r="L23" s="459">
        <f t="shared" si="11"/>
        <v>0.39915117219078405</v>
      </c>
    </row>
    <row r="24" spans="1:12">
      <c r="A24" s="1681"/>
      <c r="B24" s="781" t="s">
        <v>291</v>
      </c>
      <c r="C24" s="459">
        <f t="shared" si="2"/>
        <v>17.761054355455041</v>
      </c>
      <c r="D24" s="459">
        <f t="shared" si="3"/>
        <v>0.81104265772440187</v>
      </c>
      <c r="E24" s="459">
        <f t="shared" si="4"/>
        <v>29.903298760040553</v>
      </c>
      <c r="F24" s="459">
        <f t="shared" si="5"/>
        <v>4.1448958901973008</v>
      </c>
      <c r="G24" s="459">
        <f t="shared" si="6"/>
        <v>6.0165327926382277</v>
      </c>
      <c r="H24" s="459">
        <f t="shared" si="7"/>
        <v>1.2516571785073698</v>
      </c>
      <c r="I24" s="459">
        <f t="shared" si="8"/>
        <v>21.317164470092806</v>
      </c>
      <c r="J24" s="459">
        <f t="shared" si="9"/>
        <v>17.055291273492941</v>
      </c>
      <c r="K24" s="459">
        <f t="shared" si="10"/>
        <v>1.4388208687514628</v>
      </c>
      <c r="L24" s="459">
        <f t="shared" si="11"/>
        <v>0.30024175309989865</v>
      </c>
    </row>
    <row r="25" spans="1:12">
      <c r="A25" s="1681"/>
      <c r="B25" s="781" t="s">
        <v>292</v>
      </c>
      <c r="C25" s="459">
        <f t="shared" si="2"/>
        <v>11.99266605550463</v>
      </c>
      <c r="D25" s="459">
        <f t="shared" si="3"/>
        <v>1.4223407506181067</v>
      </c>
      <c r="E25" s="459">
        <f t="shared" si="4"/>
        <v>15.384615384615389</v>
      </c>
      <c r="F25" s="459">
        <f t="shared" si="5"/>
        <v>7.1061477345334367</v>
      </c>
      <c r="G25" s="459">
        <f t="shared" si="6"/>
        <v>7.5395171819873914</v>
      </c>
      <c r="H25" s="459">
        <f t="shared" si="7"/>
        <v>1.550129177431453</v>
      </c>
      <c r="I25" s="459">
        <f t="shared" si="8"/>
        <v>26.999472178237088</v>
      </c>
      <c r="J25" s="459">
        <f t="shared" si="9"/>
        <v>26.341083979220482</v>
      </c>
      <c r="K25" s="459">
        <f t="shared" si="10"/>
        <v>1.0584215351279274</v>
      </c>
      <c r="L25" s="459">
        <f t="shared" si="11"/>
        <v>0.60560602272411579</v>
      </c>
    </row>
    <row r="26" spans="1:12">
      <c r="A26" s="1681"/>
      <c r="B26" s="781" t="s">
        <v>293</v>
      </c>
      <c r="C26" s="459">
        <f t="shared" si="2"/>
        <v>9.139793112876518</v>
      </c>
      <c r="D26" s="459">
        <f t="shared" si="3"/>
        <v>0.56050916713502419</v>
      </c>
      <c r="E26" s="459">
        <f t="shared" si="4"/>
        <v>18.606170157823577</v>
      </c>
      <c r="F26" s="459">
        <f t="shared" si="5"/>
        <v>9.6380234836632095</v>
      </c>
      <c r="G26" s="459">
        <f t="shared" si="6"/>
        <v>8.2921938845259948</v>
      </c>
      <c r="H26" s="459">
        <f t="shared" si="7"/>
        <v>2.5321647198213681</v>
      </c>
      <c r="I26" s="459">
        <f t="shared" si="8"/>
        <v>29.164704631415873</v>
      </c>
      <c r="J26" s="459">
        <f t="shared" si="9"/>
        <v>17.626418361611961</v>
      </c>
      <c r="K26" s="459">
        <f t="shared" si="10"/>
        <v>3.6060942080719403</v>
      </c>
      <c r="L26" s="459">
        <f t="shared" si="11"/>
        <v>0.83392827305454664</v>
      </c>
    </row>
    <row r="27" spans="1:12">
      <c r="A27" s="1681"/>
      <c r="B27" s="781" t="s">
        <v>294</v>
      </c>
      <c r="C27" s="459">
        <f t="shared" si="2"/>
        <v>9.5046970255787198</v>
      </c>
      <c r="D27" s="459">
        <f t="shared" si="3"/>
        <v>0.41871867745644714</v>
      </c>
      <c r="E27" s="459">
        <f t="shared" si="4"/>
        <v>6.5107500054238141</v>
      </c>
      <c r="F27" s="459">
        <f t="shared" si="5"/>
        <v>11.292387130366862</v>
      </c>
      <c r="G27" s="459">
        <f t="shared" si="6"/>
        <v>11.16221552079492</v>
      </c>
      <c r="H27" s="459">
        <f t="shared" si="7"/>
        <v>2.6923827913132139</v>
      </c>
      <c r="I27" s="459">
        <f t="shared" si="8"/>
        <v>30.952639229384076</v>
      </c>
      <c r="J27" s="459">
        <f t="shared" si="9"/>
        <v>17.139261926973724</v>
      </c>
      <c r="K27" s="459">
        <f t="shared" si="10"/>
        <v>9.6175124205410807</v>
      </c>
      <c r="L27" s="459">
        <f t="shared" si="11"/>
        <v>0.70943527216713997</v>
      </c>
    </row>
    <row r="28" spans="1:12" ht="15" thickBot="1">
      <c r="A28" s="1678"/>
      <c r="B28" s="782" t="s">
        <v>295</v>
      </c>
      <c r="C28" s="459">
        <f t="shared" si="2"/>
        <v>11.76209826376062</v>
      </c>
      <c r="D28" s="459">
        <f t="shared" si="3"/>
        <v>0.40635389730328819</v>
      </c>
      <c r="E28" s="459">
        <f t="shared" si="4"/>
        <v>17.308213274227306</v>
      </c>
      <c r="F28" s="459">
        <f t="shared" si="5"/>
        <v>10.658785863809877</v>
      </c>
      <c r="G28" s="459">
        <f t="shared" si="6"/>
        <v>7.1370520871813889</v>
      </c>
      <c r="H28" s="459">
        <f t="shared" si="7"/>
        <v>2.0613224972294031</v>
      </c>
      <c r="I28" s="459">
        <f t="shared" si="8"/>
        <v>18.13816032508311</v>
      </c>
      <c r="J28" s="459">
        <f t="shared" si="9"/>
        <v>10.631695603989659</v>
      </c>
      <c r="K28" s="459">
        <f t="shared" si="10"/>
        <v>20.822558798177564</v>
      </c>
      <c r="L28" s="459">
        <f t="shared" si="11"/>
        <v>1.0737593892377784</v>
      </c>
    </row>
    <row r="29" spans="1:12">
      <c r="C29" s="459">
        <f t="shared" si="2"/>
        <v>8.9190247514938203</v>
      </c>
      <c r="D29" s="459">
        <f t="shared" si="3"/>
        <v>1.0384256824396614</v>
      </c>
      <c r="E29" s="459">
        <f t="shared" si="4"/>
        <v>11.08320348916272</v>
      </c>
      <c r="F29" s="459">
        <f t="shared" si="5"/>
        <v>9.5652145418917431</v>
      </c>
      <c r="G29" s="459">
        <f t="shared" si="6"/>
        <v>9.7596940756651573</v>
      </c>
      <c r="H29" s="459">
        <f t="shared" si="7"/>
        <v>2.3552176057226459</v>
      </c>
      <c r="I29" s="459">
        <f t="shared" si="8"/>
        <v>31.994914368383881</v>
      </c>
      <c r="J29" s="459">
        <f t="shared" si="9"/>
        <v>20.021069981502325</v>
      </c>
      <c r="K29" s="459">
        <f t="shared" si="10"/>
        <v>4.4073289456653351</v>
      </c>
      <c r="L29" s="459">
        <f t="shared" si="11"/>
        <v>0.85590655807270288</v>
      </c>
    </row>
    <row r="30" spans="1:12" ht="15" thickBot="1">
      <c r="C30" s="459"/>
      <c r="D30" s="459"/>
      <c r="E30" s="459"/>
      <c r="F30" s="459"/>
      <c r="G30" s="459"/>
      <c r="H30" s="459"/>
      <c r="I30" s="459"/>
      <c r="J30" s="459"/>
      <c r="K30" s="459"/>
      <c r="L30" s="459"/>
    </row>
    <row r="31" spans="1:12" ht="15" thickBot="1">
      <c r="A31" s="1680" t="s">
        <v>283</v>
      </c>
      <c r="B31" s="780" t="s">
        <v>284</v>
      </c>
      <c r="C31" s="459">
        <f>ROUND(C17,1)</f>
        <v>11.9</v>
      </c>
      <c r="D31" s="459">
        <f t="shared" ref="D31:L31" si="12">ROUND(D17,1)</f>
        <v>0.6</v>
      </c>
      <c r="E31" s="459">
        <f t="shared" si="12"/>
        <v>10.5</v>
      </c>
      <c r="F31" s="459">
        <f t="shared" si="12"/>
        <v>8.8000000000000007</v>
      </c>
      <c r="G31" s="459">
        <f t="shared" si="12"/>
        <v>9</v>
      </c>
      <c r="H31" s="459">
        <f t="shared" si="12"/>
        <v>1.2</v>
      </c>
      <c r="I31" s="459">
        <f t="shared" si="12"/>
        <v>30.3</v>
      </c>
      <c r="J31" s="459">
        <f t="shared" si="12"/>
        <v>25.3</v>
      </c>
      <c r="K31" s="459">
        <f t="shared" si="12"/>
        <v>1.8</v>
      </c>
      <c r="L31" s="459">
        <f t="shared" si="12"/>
        <v>0.6</v>
      </c>
    </row>
    <row r="32" spans="1:12">
      <c r="A32" s="1681"/>
      <c r="B32" s="781" t="s">
        <v>285</v>
      </c>
      <c r="C32" s="459">
        <f t="shared" ref="C32:L43" si="13">ROUND(C18,1)</f>
        <v>7.1</v>
      </c>
      <c r="D32" s="459">
        <f t="shared" si="13"/>
        <v>0.9</v>
      </c>
      <c r="E32" s="459">
        <f t="shared" si="13"/>
        <v>5.9</v>
      </c>
      <c r="F32" s="459">
        <f t="shared" si="13"/>
        <v>10.6</v>
      </c>
      <c r="G32" s="459">
        <f t="shared" si="13"/>
        <v>12.5</v>
      </c>
      <c r="H32" s="459">
        <f t="shared" si="13"/>
        <v>3.5</v>
      </c>
      <c r="I32" s="459">
        <f t="shared" si="13"/>
        <v>35.200000000000003</v>
      </c>
      <c r="J32" s="459">
        <f t="shared" si="13"/>
        <v>19.7</v>
      </c>
      <c r="K32" s="459">
        <f t="shared" si="13"/>
        <v>2.5</v>
      </c>
      <c r="L32" s="459">
        <f t="shared" si="13"/>
        <v>2.2000000000000002</v>
      </c>
    </row>
    <row r="33" spans="1:13">
      <c r="A33" s="1681"/>
      <c r="B33" s="781" t="s">
        <v>286</v>
      </c>
      <c r="C33" s="459">
        <f t="shared" si="13"/>
        <v>8.1</v>
      </c>
      <c r="D33" s="459">
        <f t="shared" si="13"/>
        <v>0.3</v>
      </c>
      <c r="E33" s="459">
        <f t="shared" si="13"/>
        <v>6</v>
      </c>
      <c r="F33" s="459">
        <f t="shared" si="13"/>
        <v>9.1999999999999993</v>
      </c>
      <c r="G33" s="459">
        <f t="shared" si="13"/>
        <v>9.5</v>
      </c>
      <c r="H33" s="459">
        <f t="shared" si="13"/>
        <v>3.1</v>
      </c>
      <c r="I33" s="459">
        <f t="shared" si="13"/>
        <v>38.9</v>
      </c>
      <c r="J33" s="459">
        <f t="shared" si="13"/>
        <v>19.399999999999999</v>
      </c>
      <c r="K33" s="459">
        <f t="shared" si="13"/>
        <v>3.7</v>
      </c>
      <c r="L33" s="459">
        <f t="shared" si="13"/>
        <v>1.7</v>
      </c>
    </row>
    <row r="34" spans="1:13">
      <c r="A34" s="1681"/>
      <c r="B34" s="781" t="s">
        <v>287</v>
      </c>
      <c r="C34" s="459">
        <f t="shared" si="13"/>
        <v>7.4</v>
      </c>
      <c r="D34" s="459">
        <f t="shared" si="13"/>
        <v>4</v>
      </c>
      <c r="E34" s="459">
        <f t="shared" si="13"/>
        <v>10.5</v>
      </c>
      <c r="F34" s="459">
        <f t="shared" si="13"/>
        <v>9.6999999999999993</v>
      </c>
      <c r="G34" s="459">
        <f t="shared" si="13"/>
        <v>8.3000000000000007</v>
      </c>
      <c r="H34" s="459">
        <f t="shared" si="13"/>
        <v>2.5</v>
      </c>
      <c r="I34" s="459">
        <f t="shared" si="13"/>
        <v>37.799999999999997</v>
      </c>
      <c r="J34" s="459">
        <f t="shared" si="13"/>
        <v>17</v>
      </c>
      <c r="K34" s="459">
        <f t="shared" si="13"/>
        <v>2.5</v>
      </c>
      <c r="L34" s="459">
        <f t="shared" si="13"/>
        <v>0.4</v>
      </c>
    </row>
    <row r="35" spans="1:13">
      <c r="A35" s="1681"/>
      <c r="B35" s="781" t="s">
        <v>288</v>
      </c>
      <c r="C35" s="459">
        <f t="shared" si="13"/>
        <v>5.9</v>
      </c>
      <c r="D35" s="459">
        <f t="shared" si="13"/>
        <v>0.4</v>
      </c>
      <c r="E35" s="459">
        <f t="shared" si="13"/>
        <v>6</v>
      </c>
      <c r="F35" s="459">
        <f t="shared" si="13"/>
        <v>14.7</v>
      </c>
      <c r="G35" s="459">
        <f t="shared" si="13"/>
        <v>9.8000000000000007</v>
      </c>
      <c r="H35" s="459">
        <f t="shared" si="13"/>
        <v>2.4</v>
      </c>
      <c r="I35" s="459">
        <f t="shared" si="13"/>
        <v>34.700000000000003</v>
      </c>
      <c r="J35" s="459">
        <f t="shared" si="13"/>
        <v>23.3</v>
      </c>
      <c r="K35" s="459">
        <f t="shared" si="13"/>
        <v>2.2999999999999998</v>
      </c>
      <c r="L35" s="459">
        <f t="shared" si="13"/>
        <v>0.6</v>
      </c>
    </row>
    <row r="36" spans="1:13">
      <c r="A36" s="1681"/>
      <c r="B36" s="781" t="s">
        <v>289</v>
      </c>
      <c r="C36" s="459">
        <f t="shared" si="13"/>
        <v>9</v>
      </c>
      <c r="D36" s="459">
        <f t="shared" si="13"/>
        <v>0.9</v>
      </c>
      <c r="E36" s="459">
        <f t="shared" si="13"/>
        <v>9.3000000000000007</v>
      </c>
      <c r="F36" s="459">
        <f t="shared" si="13"/>
        <v>7.2</v>
      </c>
      <c r="G36" s="459">
        <f t="shared" si="13"/>
        <v>11.5</v>
      </c>
      <c r="H36" s="459">
        <f t="shared" si="13"/>
        <v>2.4</v>
      </c>
      <c r="I36" s="459">
        <f t="shared" si="13"/>
        <v>33.200000000000003</v>
      </c>
      <c r="J36" s="459">
        <f t="shared" si="13"/>
        <v>22.6</v>
      </c>
      <c r="K36" s="459">
        <f t="shared" si="13"/>
        <v>3.3</v>
      </c>
      <c r="L36" s="459">
        <f t="shared" si="13"/>
        <v>0.7</v>
      </c>
    </row>
    <row r="37" spans="1:13">
      <c r="A37" s="1681"/>
      <c r="B37" s="781" t="s">
        <v>290</v>
      </c>
      <c r="C37" s="459">
        <f t="shared" si="13"/>
        <v>5.9</v>
      </c>
      <c r="D37" s="459">
        <f t="shared" si="13"/>
        <v>0.6</v>
      </c>
      <c r="E37" s="459">
        <f t="shared" si="13"/>
        <v>9.8000000000000007</v>
      </c>
      <c r="F37" s="459">
        <f t="shared" si="13"/>
        <v>4.8</v>
      </c>
      <c r="G37" s="459">
        <f t="shared" si="13"/>
        <v>15.5</v>
      </c>
      <c r="H37" s="459">
        <f t="shared" si="13"/>
        <v>1.8</v>
      </c>
      <c r="I37" s="459">
        <f t="shared" si="13"/>
        <v>33.1</v>
      </c>
      <c r="J37" s="459">
        <f t="shared" si="13"/>
        <v>24.8</v>
      </c>
      <c r="K37" s="459">
        <f t="shared" si="13"/>
        <v>3.4</v>
      </c>
      <c r="L37" s="459">
        <f t="shared" si="13"/>
        <v>0.4</v>
      </c>
    </row>
    <row r="38" spans="1:13">
      <c r="A38" s="1681"/>
      <c r="B38" s="781" t="s">
        <v>291</v>
      </c>
      <c r="C38" s="459">
        <f t="shared" si="13"/>
        <v>17.8</v>
      </c>
      <c r="D38" s="459">
        <f t="shared" si="13"/>
        <v>0.8</v>
      </c>
      <c r="E38" s="459">
        <f t="shared" si="13"/>
        <v>29.9</v>
      </c>
      <c r="F38" s="459">
        <f t="shared" si="13"/>
        <v>4.0999999999999996</v>
      </c>
      <c r="G38" s="459">
        <f t="shared" si="13"/>
        <v>6</v>
      </c>
      <c r="H38" s="459">
        <f t="shared" si="13"/>
        <v>1.3</v>
      </c>
      <c r="I38" s="459">
        <f t="shared" si="13"/>
        <v>21.3</v>
      </c>
      <c r="J38" s="459">
        <f t="shared" si="13"/>
        <v>17.100000000000001</v>
      </c>
      <c r="K38" s="459">
        <f t="shared" si="13"/>
        <v>1.4</v>
      </c>
      <c r="L38" s="459">
        <f t="shared" si="13"/>
        <v>0.3</v>
      </c>
    </row>
    <row r="39" spans="1:13">
      <c r="A39" s="1681"/>
      <c r="B39" s="781" t="s">
        <v>292</v>
      </c>
      <c r="C39" s="459">
        <f t="shared" si="13"/>
        <v>12</v>
      </c>
      <c r="D39" s="459">
        <f t="shared" si="13"/>
        <v>1.4</v>
      </c>
      <c r="E39" s="459">
        <f t="shared" si="13"/>
        <v>15.4</v>
      </c>
      <c r="F39" s="459">
        <f t="shared" si="13"/>
        <v>7.1</v>
      </c>
      <c r="G39" s="459">
        <f t="shared" si="13"/>
        <v>7.5</v>
      </c>
      <c r="H39" s="459">
        <f t="shared" si="13"/>
        <v>1.6</v>
      </c>
      <c r="I39" s="459">
        <f t="shared" si="13"/>
        <v>27</v>
      </c>
      <c r="J39" s="459">
        <f t="shared" si="13"/>
        <v>26.3</v>
      </c>
      <c r="K39" s="459">
        <f t="shared" si="13"/>
        <v>1.1000000000000001</v>
      </c>
      <c r="L39" s="459">
        <f t="shared" si="13"/>
        <v>0.6</v>
      </c>
    </row>
    <row r="40" spans="1:13">
      <c r="A40" s="1681"/>
      <c r="B40" s="781" t="s">
        <v>293</v>
      </c>
      <c r="C40" s="459">
        <f t="shared" si="13"/>
        <v>9.1</v>
      </c>
      <c r="D40" s="459">
        <f t="shared" si="13"/>
        <v>0.6</v>
      </c>
      <c r="E40" s="459">
        <f t="shared" si="13"/>
        <v>18.600000000000001</v>
      </c>
      <c r="F40" s="459">
        <f t="shared" si="13"/>
        <v>9.6</v>
      </c>
      <c r="G40" s="459">
        <f t="shared" si="13"/>
        <v>8.3000000000000007</v>
      </c>
      <c r="H40" s="459">
        <f t="shared" si="13"/>
        <v>2.5</v>
      </c>
      <c r="I40" s="459">
        <f t="shared" si="13"/>
        <v>29.2</v>
      </c>
      <c r="J40" s="459">
        <f t="shared" si="13"/>
        <v>17.600000000000001</v>
      </c>
      <c r="K40" s="459">
        <f t="shared" si="13"/>
        <v>3.6</v>
      </c>
      <c r="L40" s="459">
        <f t="shared" si="13"/>
        <v>0.8</v>
      </c>
    </row>
    <row r="41" spans="1:13">
      <c r="A41" s="1681"/>
      <c r="B41" s="781" t="s">
        <v>294</v>
      </c>
      <c r="C41" s="459">
        <f t="shared" si="13"/>
        <v>9.5</v>
      </c>
      <c r="D41" s="459">
        <f t="shared" si="13"/>
        <v>0.4</v>
      </c>
      <c r="E41" s="459">
        <f t="shared" si="13"/>
        <v>6.5</v>
      </c>
      <c r="F41" s="459">
        <f t="shared" si="13"/>
        <v>11.3</v>
      </c>
      <c r="G41" s="459">
        <f t="shared" si="13"/>
        <v>11.2</v>
      </c>
      <c r="H41" s="459">
        <f t="shared" si="13"/>
        <v>2.7</v>
      </c>
      <c r="I41" s="459">
        <f t="shared" si="13"/>
        <v>31</v>
      </c>
      <c r="J41" s="459">
        <f t="shared" si="13"/>
        <v>17.100000000000001</v>
      </c>
      <c r="K41" s="459">
        <f t="shared" si="13"/>
        <v>9.6</v>
      </c>
      <c r="L41" s="459">
        <f t="shared" si="13"/>
        <v>0.7</v>
      </c>
    </row>
    <row r="42" spans="1:13" ht="15" thickBot="1">
      <c r="A42" s="1678"/>
      <c r="B42" s="782" t="s">
        <v>295</v>
      </c>
      <c r="C42" s="459">
        <f t="shared" si="13"/>
        <v>11.8</v>
      </c>
      <c r="D42" s="459">
        <f t="shared" si="13"/>
        <v>0.4</v>
      </c>
      <c r="E42" s="459">
        <f t="shared" si="13"/>
        <v>17.3</v>
      </c>
      <c r="F42" s="459">
        <f t="shared" si="13"/>
        <v>10.7</v>
      </c>
      <c r="G42" s="459">
        <f t="shared" si="13"/>
        <v>7.1</v>
      </c>
      <c r="H42" s="459">
        <f t="shared" si="13"/>
        <v>2.1</v>
      </c>
      <c r="I42" s="459">
        <f t="shared" si="13"/>
        <v>18.100000000000001</v>
      </c>
      <c r="J42" s="459">
        <f t="shared" si="13"/>
        <v>10.6</v>
      </c>
      <c r="K42" s="459">
        <f t="shared" si="13"/>
        <v>20.8</v>
      </c>
      <c r="L42" s="459">
        <f t="shared" si="13"/>
        <v>1.1000000000000001</v>
      </c>
    </row>
    <row r="43" spans="1:13">
      <c r="C43" s="459">
        <f t="shared" si="13"/>
        <v>8.9</v>
      </c>
      <c r="D43" s="459">
        <f t="shared" si="13"/>
        <v>1</v>
      </c>
      <c r="E43" s="459">
        <f t="shared" si="13"/>
        <v>11.1</v>
      </c>
      <c r="F43" s="459">
        <f t="shared" si="13"/>
        <v>9.6</v>
      </c>
      <c r="G43" s="459">
        <f t="shared" si="13"/>
        <v>9.8000000000000007</v>
      </c>
      <c r="H43" s="459">
        <f t="shared" si="13"/>
        <v>2.4</v>
      </c>
      <c r="I43" s="459">
        <f t="shared" si="13"/>
        <v>32</v>
      </c>
      <c r="J43" s="459">
        <f t="shared" si="13"/>
        <v>20</v>
      </c>
      <c r="K43" s="459">
        <f t="shared" si="13"/>
        <v>4.4000000000000004</v>
      </c>
      <c r="L43" s="459">
        <f t="shared" si="13"/>
        <v>0.9</v>
      </c>
    </row>
    <row r="44" spans="1:13" ht="15" thickBot="1">
      <c r="C44" s="459"/>
      <c r="D44" s="459"/>
      <c r="E44" s="459"/>
      <c r="F44" s="459"/>
      <c r="G44" s="459"/>
      <c r="H44" s="459"/>
      <c r="I44" s="459"/>
      <c r="J44" s="459"/>
      <c r="K44" s="459"/>
      <c r="L44" s="459"/>
    </row>
    <row r="45" spans="1:13" ht="15" thickBot="1">
      <c r="A45" s="1680" t="s">
        <v>283</v>
      </c>
      <c r="B45" s="780" t="s">
        <v>284</v>
      </c>
      <c r="C45" s="459">
        <v>11.9</v>
      </c>
      <c r="D45" s="459">
        <v>0.6</v>
      </c>
      <c r="E45" s="459">
        <v>10.5</v>
      </c>
      <c r="F45" s="459">
        <v>8.8000000000000007</v>
      </c>
      <c r="G45" s="459">
        <v>9</v>
      </c>
      <c r="H45" s="459">
        <v>1.2</v>
      </c>
      <c r="I45" s="459">
        <v>30.3</v>
      </c>
      <c r="J45" s="459">
        <v>25.3</v>
      </c>
      <c r="K45" s="459">
        <v>1.8</v>
      </c>
      <c r="L45" s="459">
        <v>0.6</v>
      </c>
      <c r="M45" s="131">
        <f>SUM(C45:L45)</f>
        <v>99.999999999999986</v>
      </c>
    </row>
    <row r="46" spans="1:13">
      <c r="A46" s="1681"/>
      <c r="B46" s="781" t="s">
        <v>285</v>
      </c>
      <c r="C46" s="459">
        <v>7.1</v>
      </c>
      <c r="D46" s="459">
        <v>0.9</v>
      </c>
      <c r="E46" s="459">
        <v>5.9</v>
      </c>
      <c r="F46" s="459">
        <v>10.6</v>
      </c>
      <c r="G46" s="459">
        <v>12.5</v>
      </c>
      <c r="H46" s="459">
        <v>3.5</v>
      </c>
      <c r="I46" s="460">
        <v>35.1</v>
      </c>
      <c r="J46" s="459">
        <v>19.7</v>
      </c>
      <c r="K46" s="459">
        <v>2.5</v>
      </c>
      <c r="L46" s="459">
        <v>2.2000000000000002</v>
      </c>
      <c r="M46" s="131">
        <f t="shared" ref="M46:M57" si="14">SUM(C46:L46)</f>
        <v>100</v>
      </c>
    </row>
    <row r="47" spans="1:13">
      <c r="A47" s="1681"/>
      <c r="B47" s="781" t="s">
        <v>286</v>
      </c>
      <c r="C47" s="459">
        <v>8.1</v>
      </c>
      <c r="D47" s="459">
        <v>0.3</v>
      </c>
      <c r="E47" s="459">
        <v>6</v>
      </c>
      <c r="F47" s="459">
        <v>9.1999999999999993</v>
      </c>
      <c r="G47" s="459">
        <v>9.5</v>
      </c>
      <c r="H47" s="459">
        <v>3.1</v>
      </c>
      <c r="I47" s="460">
        <v>39</v>
      </c>
      <c r="J47" s="459">
        <v>19.399999999999999</v>
      </c>
      <c r="K47" s="459">
        <v>3.7</v>
      </c>
      <c r="L47" s="459">
        <v>1.7</v>
      </c>
      <c r="M47" s="131">
        <f t="shared" si="14"/>
        <v>100</v>
      </c>
    </row>
    <row r="48" spans="1:13">
      <c r="A48" s="1681"/>
      <c r="B48" s="781" t="s">
        <v>287</v>
      </c>
      <c r="C48" s="459">
        <v>7.4</v>
      </c>
      <c r="D48" s="459">
        <v>4</v>
      </c>
      <c r="E48" s="459">
        <v>10.5</v>
      </c>
      <c r="F48" s="459">
        <v>9.6999999999999993</v>
      </c>
      <c r="G48" s="459">
        <v>8.3000000000000007</v>
      </c>
      <c r="H48" s="459">
        <v>2.5</v>
      </c>
      <c r="I48" s="460">
        <v>37.700000000000003</v>
      </c>
      <c r="J48" s="459">
        <v>17</v>
      </c>
      <c r="K48" s="459">
        <v>2.5</v>
      </c>
      <c r="L48" s="459">
        <v>0.4</v>
      </c>
      <c r="M48" s="131">
        <f t="shared" si="14"/>
        <v>100</v>
      </c>
    </row>
    <row r="49" spans="1:13">
      <c r="A49" s="1681"/>
      <c r="B49" s="781" t="s">
        <v>288</v>
      </c>
      <c r="C49" s="459">
        <v>5.9</v>
      </c>
      <c r="D49" s="459">
        <v>0.4</v>
      </c>
      <c r="E49" s="459">
        <v>6</v>
      </c>
      <c r="F49" s="459">
        <v>14.7</v>
      </c>
      <c r="G49" s="459">
        <v>9.8000000000000007</v>
      </c>
      <c r="H49" s="459">
        <v>2.4</v>
      </c>
      <c r="I49" s="460">
        <v>34.6</v>
      </c>
      <c r="J49" s="459">
        <v>23.3</v>
      </c>
      <c r="K49" s="459">
        <v>2.2999999999999998</v>
      </c>
      <c r="L49" s="459">
        <v>0.6</v>
      </c>
      <c r="M49" s="131">
        <f t="shared" si="14"/>
        <v>99.999999999999986</v>
      </c>
    </row>
    <row r="50" spans="1:13">
      <c r="A50" s="1681"/>
      <c r="B50" s="781" t="s">
        <v>289</v>
      </c>
      <c r="C50" s="459">
        <v>9</v>
      </c>
      <c r="D50" s="459">
        <v>0.9</v>
      </c>
      <c r="E50" s="459">
        <v>9.3000000000000007</v>
      </c>
      <c r="F50" s="459">
        <v>7.2</v>
      </c>
      <c r="G50" s="459">
        <v>11.5</v>
      </c>
      <c r="H50" s="459">
        <v>2.4</v>
      </c>
      <c r="I50" s="460">
        <v>33.1</v>
      </c>
      <c r="J50" s="459">
        <v>22.6</v>
      </c>
      <c r="K50" s="459">
        <v>3.3</v>
      </c>
      <c r="L50" s="459">
        <v>0.7</v>
      </c>
      <c r="M50" s="131">
        <f t="shared" si="14"/>
        <v>100</v>
      </c>
    </row>
    <row r="51" spans="1:13">
      <c r="A51" s="1681"/>
      <c r="B51" s="781" t="s">
        <v>290</v>
      </c>
      <c r="C51" s="459">
        <v>5.9</v>
      </c>
      <c r="D51" s="459">
        <v>0.6</v>
      </c>
      <c r="E51" s="459">
        <v>9.8000000000000007</v>
      </c>
      <c r="F51" s="459">
        <v>4.8</v>
      </c>
      <c r="G51" s="459">
        <v>15.5</v>
      </c>
      <c r="H51" s="459">
        <v>1.8</v>
      </c>
      <c r="I51" s="460">
        <v>33</v>
      </c>
      <c r="J51" s="459">
        <v>24.8</v>
      </c>
      <c r="K51" s="459">
        <v>3.4</v>
      </c>
      <c r="L51" s="459">
        <v>0.4</v>
      </c>
      <c r="M51" s="131">
        <f t="shared" si="14"/>
        <v>100.00000000000001</v>
      </c>
    </row>
    <row r="52" spans="1:13">
      <c r="A52" s="1681"/>
      <c r="B52" s="781" t="s">
        <v>291</v>
      </c>
      <c r="C52" s="459">
        <v>17.8</v>
      </c>
      <c r="D52" s="459">
        <v>0.8</v>
      </c>
      <c r="E52" s="459">
        <v>29.9</v>
      </c>
      <c r="F52" s="459">
        <v>4.0999999999999996</v>
      </c>
      <c r="G52" s="459">
        <v>6</v>
      </c>
      <c r="H52" s="459">
        <v>1.3</v>
      </c>
      <c r="I52" s="459">
        <v>21.3</v>
      </c>
      <c r="J52" s="459">
        <v>17.100000000000001</v>
      </c>
      <c r="K52" s="459">
        <v>1.4</v>
      </c>
      <c r="L52" s="459">
        <v>0.3</v>
      </c>
      <c r="M52" s="131">
        <f t="shared" si="14"/>
        <v>100.00000000000001</v>
      </c>
    </row>
    <row r="53" spans="1:13">
      <c r="A53" s="1681"/>
      <c r="B53" s="781" t="s">
        <v>292</v>
      </c>
      <c r="C53" s="459">
        <v>12</v>
      </c>
      <c r="D53" s="459">
        <v>1.4</v>
      </c>
      <c r="E53" s="459">
        <v>15.4</v>
      </c>
      <c r="F53" s="459">
        <v>7.1</v>
      </c>
      <c r="G53" s="459">
        <v>7.5</v>
      </c>
      <c r="H53" s="459">
        <v>1.6</v>
      </c>
      <c r="I53" s="459">
        <v>27</v>
      </c>
      <c r="J53" s="459">
        <v>26.3</v>
      </c>
      <c r="K53" s="459">
        <v>1.1000000000000001</v>
      </c>
      <c r="L53" s="459">
        <v>0.6</v>
      </c>
      <c r="M53" s="131">
        <f t="shared" si="14"/>
        <v>99.999999999999986</v>
      </c>
    </row>
    <row r="54" spans="1:13">
      <c r="A54" s="1681"/>
      <c r="B54" s="781" t="s">
        <v>293</v>
      </c>
      <c r="C54" s="459">
        <v>9.1</v>
      </c>
      <c r="D54" s="459">
        <v>0.6</v>
      </c>
      <c r="E54" s="459">
        <v>18.600000000000001</v>
      </c>
      <c r="F54" s="459">
        <v>9.6</v>
      </c>
      <c r="G54" s="459">
        <v>8.3000000000000007</v>
      </c>
      <c r="H54" s="459">
        <v>2.5</v>
      </c>
      <c r="I54" s="460">
        <v>29.3</v>
      </c>
      <c r="J54" s="459">
        <v>17.600000000000001</v>
      </c>
      <c r="K54" s="459">
        <v>3.6</v>
      </c>
      <c r="L54" s="459">
        <v>0.8</v>
      </c>
      <c r="M54" s="131">
        <f t="shared" si="14"/>
        <v>99.999999999999986</v>
      </c>
    </row>
    <row r="55" spans="1:13">
      <c r="A55" s="1681"/>
      <c r="B55" s="781" t="s">
        <v>294</v>
      </c>
      <c r="C55" s="459">
        <v>9.5</v>
      </c>
      <c r="D55" s="459">
        <v>0.4</v>
      </c>
      <c r="E55" s="459">
        <v>6.5</v>
      </c>
      <c r="F55" s="459">
        <v>11.3</v>
      </c>
      <c r="G55" s="459">
        <v>11.2</v>
      </c>
      <c r="H55" s="459">
        <v>2.7</v>
      </c>
      <c r="I55" s="459">
        <v>31</v>
      </c>
      <c r="J55" s="459">
        <v>17.100000000000001</v>
      </c>
      <c r="K55" s="459">
        <v>9.6</v>
      </c>
      <c r="L55" s="459">
        <v>0.7</v>
      </c>
      <c r="M55" s="131">
        <f t="shared" si="14"/>
        <v>99.999999999999986</v>
      </c>
    </row>
    <row r="56" spans="1:13" ht="15" thickBot="1">
      <c r="A56" s="1678"/>
      <c r="B56" s="782" t="s">
        <v>295</v>
      </c>
      <c r="C56" s="459">
        <v>11.8</v>
      </c>
      <c r="D56" s="459">
        <v>0.4</v>
      </c>
      <c r="E56" s="459">
        <v>17.3</v>
      </c>
      <c r="F56" s="459">
        <v>10.7</v>
      </c>
      <c r="G56" s="459">
        <v>7.1</v>
      </c>
      <c r="H56" s="459">
        <v>2.1</v>
      </c>
      <c r="I56" s="459">
        <v>18.100000000000001</v>
      </c>
      <c r="J56" s="459">
        <v>10.6</v>
      </c>
      <c r="K56" s="459">
        <v>20.8</v>
      </c>
      <c r="L56" s="459">
        <v>1.1000000000000001</v>
      </c>
      <c r="M56" s="131">
        <f t="shared" si="14"/>
        <v>99.999999999999986</v>
      </c>
    </row>
    <row r="57" spans="1:13">
      <c r="C57" s="459">
        <v>8.9</v>
      </c>
      <c r="D57" s="459">
        <v>1</v>
      </c>
      <c r="E57" s="459">
        <v>11.1</v>
      </c>
      <c r="F57" s="459">
        <v>9.6</v>
      </c>
      <c r="G57" s="459">
        <v>9.8000000000000007</v>
      </c>
      <c r="H57" s="459">
        <v>2.4</v>
      </c>
      <c r="I57" s="460">
        <v>31.9</v>
      </c>
      <c r="J57" s="459">
        <v>20</v>
      </c>
      <c r="K57" s="459">
        <v>4.4000000000000004</v>
      </c>
      <c r="L57" s="459">
        <v>0.9</v>
      </c>
      <c r="M57" s="131">
        <f t="shared" si="14"/>
        <v>100.00000000000001</v>
      </c>
    </row>
    <row r="58" spans="1:13">
      <c r="C58" s="548"/>
      <c r="D58" s="548"/>
      <c r="E58" s="548"/>
      <c r="F58" s="548"/>
      <c r="G58" s="548"/>
      <c r="H58" s="548"/>
      <c r="I58" s="548"/>
      <c r="J58" s="548"/>
      <c r="K58" s="548"/>
      <c r="L58" s="548"/>
    </row>
    <row r="59" spans="1:13">
      <c r="C59" s="548"/>
      <c r="D59" s="548"/>
      <c r="E59" s="548"/>
      <c r="F59" s="548"/>
      <c r="G59" s="548"/>
      <c r="H59" s="548"/>
      <c r="I59" s="548"/>
      <c r="J59" s="548"/>
      <c r="K59" s="548"/>
      <c r="L59" s="548"/>
    </row>
    <row r="63" spans="1:13" ht="15" thickBot="1"/>
    <row r="64" spans="1:13" ht="24.75" thickBot="1">
      <c r="A64" s="1676" t="s">
        <v>94</v>
      </c>
      <c r="B64" s="1677"/>
      <c r="C64" s="773" t="s">
        <v>273</v>
      </c>
      <c r="D64" s="774" t="s">
        <v>274</v>
      </c>
      <c r="E64" s="774" t="s">
        <v>275</v>
      </c>
      <c r="F64" s="774" t="s">
        <v>276</v>
      </c>
      <c r="G64" s="774" t="s">
        <v>277</v>
      </c>
      <c r="H64" s="774" t="s">
        <v>278</v>
      </c>
      <c r="I64" s="774" t="s">
        <v>279</v>
      </c>
      <c r="J64" s="774" t="s">
        <v>280</v>
      </c>
      <c r="K64" s="774" t="s">
        <v>281</v>
      </c>
      <c r="L64" s="775" t="s">
        <v>282</v>
      </c>
      <c r="M64" s="776"/>
    </row>
    <row r="65" spans="1:13" ht="15" thickBot="1">
      <c r="A65" s="1678"/>
      <c r="B65" s="1679"/>
      <c r="C65" s="777" t="s">
        <v>266</v>
      </c>
      <c r="D65" s="778" t="s">
        <v>266</v>
      </c>
      <c r="E65" s="778" t="s">
        <v>266</v>
      </c>
      <c r="F65" s="778" t="s">
        <v>266</v>
      </c>
      <c r="G65" s="778" t="s">
        <v>266</v>
      </c>
      <c r="H65" s="778" t="s">
        <v>266</v>
      </c>
      <c r="I65" s="778" t="s">
        <v>266</v>
      </c>
      <c r="J65" s="778" t="s">
        <v>266</v>
      </c>
      <c r="K65" s="778" t="s">
        <v>266</v>
      </c>
      <c r="L65" s="779" t="s">
        <v>266</v>
      </c>
      <c r="M65" s="776"/>
    </row>
    <row r="66" spans="1:13" ht="15" thickBot="1">
      <c r="A66" s="1680" t="s">
        <v>283</v>
      </c>
      <c r="B66" s="780" t="s">
        <v>284</v>
      </c>
      <c r="C66" s="224">
        <v>12863.000000000013</v>
      </c>
      <c r="D66" s="225">
        <v>1125.0000000000005</v>
      </c>
      <c r="E66" s="225">
        <v>7310.9999999999973</v>
      </c>
      <c r="F66" s="225">
        <v>7180.0000000000073</v>
      </c>
      <c r="G66" s="225">
        <v>9395</v>
      </c>
      <c r="H66" s="225">
        <v>1310.0000000000002</v>
      </c>
      <c r="I66" s="225">
        <v>32858.999999999985</v>
      </c>
      <c r="J66" s="225">
        <v>19078.999999999993</v>
      </c>
      <c r="K66" s="225">
        <v>2361.0000000000005</v>
      </c>
      <c r="L66" s="226">
        <v>706</v>
      </c>
      <c r="M66" s="222">
        <f>SUM(C66:L66)</f>
        <v>94189</v>
      </c>
    </row>
    <row r="67" spans="1:13">
      <c r="A67" s="1681"/>
      <c r="B67" s="781" t="s">
        <v>285</v>
      </c>
      <c r="C67" s="227">
        <v>10052.999999999996</v>
      </c>
      <c r="D67" s="228">
        <v>1236.0000000000009</v>
      </c>
      <c r="E67" s="228">
        <v>6028.9999999999964</v>
      </c>
      <c r="F67" s="228">
        <v>10460.000000000002</v>
      </c>
      <c r="G67" s="228">
        <v>14251.000000000005</v>
      </c>
      <c r="H67" s="228">
        <v>4161.0000000000009</v>
      </c>
      <c r="I67" s="228">
        <v>46064.999999999978</v>
      </c>
      <c r="J67" s="228">
        <v>24901.999999999996</v>
      </c>
      <c r="K67" s="228">
        <v>2391.0000000000009</v>
      </c>
      <c r="L67" s="229">
        <v>3149.0000000000009</v>
      </c>
      <c r="M67" s="222">
        <f t="shared" ref="M67:M78" si="15">SUM(C67:L67)</f>
        <v>122696.99999999997</v>
      </c>
    </row>
    <row r="68" spans="1:13">
      <c r="A68" s="1681"/>
      <c r="B68" s="781" t="s">
        <v>286</v>
      </c>
      <c r="C68" s="227">
        <v>12216.999999999993</v>
      </c>
      <c r="D68" s="228">
        <v>1048.9999999999995</v>
      </c>
      <c r="E68" s="228">
        <v>5901.0000000000027</v>
      </c>
      <c r="F68" s="228">
        <v>10456.999999999993</v>
      </c>
      <c r="G68" s="228">
        <v>14546</v>
      </c>
      <c r="H68" s="228">
        <v>4109.0000000000018</v>
      </c>
      <c r="I68" s="228">
        <v>59027.999999999993</v>
      </c>
      <c r="J68" s="228">
        <v>30865.999999999993</v>
      </c>
      <c r="K68" s="228">
        <v>4691</v>
      </c>
      <c r="L68" s="229">
        <v>1954.0000000000002</v>
      </c>
      <c r="M68" s="222">
        <f t="shared" si="15"/>
        <v>144817.99999999997</v>
      </c>
    </row>
    <row r="69" spans="1:13">
      <c r="A69" s="1681"/>
      <c r="B69" s="781" t="s">
        <v>287</v>
      </c>
      <c r="C69" s="227">
        <v>13414.999999999982</v>
      </c>
      <c r="D69" s="228">
        <v>15718.999999999996</v>
      </c>
      <c r="E69" s="228">
        <v>13697.999999999989</v>
      </c>
      <c r="F69" s="228">
        <v>17740.000000000015</v>
      </c>
      <c r="G69" s="228">
        <v>16907.000000000015</v>
      </c>
      <c r="H69" s="228">
        <v>5564.0000000000027</v>
      </c>
      <c r="I69" s="228">
        <v>67394.999999999985</v>
      </c>
      <c r="J69" s="228">
        <v>28857.000000000011</v>
      </c>
      <c r="K69" s="228">
        <v>4172.0000000000009</v>
      </c>
      <c r="L69" s="229">
        <v>540</v>
      </c>
      <c r="M69" s="222">
        <f t="shared" si="15"/>
        <v>184007</v>
      </c>
    </row>
    <row r="70" spans="1:13">
      <c r="A70" s="1681"/>
      <c r="B70" s="781" t="s">
        <v>288</v>
      </c>
      <c r="C70" s="227">
        <v>13695.000000000009</v>
      </c>
      <c r="D70" s="228">
        <v>1660.0000000000011</v>
      </c>
      <c r="E70" s="228">
        <v>9214.9999999999945</v>
      </c>
      <c r="F70" s="228">
        <v>28986.000000000011</v>
      </c>
      <c r="G70" s="228">
        <v>18235.000000000004</v>
      </c>
      <c r="H70" s="228">
        <v>4888.0000000000036</v>
      </c>
      <c r="I70" s="228">
        <v>66712.999999999971</v>
      </c>
      <c r="J70" s="228">
        <v>38831</v>
      </c>
      <c r="K70" s="228">
        <v>3228.0000000000014</v>
      </c>
      <c r="L70" s="229">
        <v>1263</v>
      </c>
      <c r="M70" s="222">
        <f t="shared" si="15"/>
        <v>186714</v>
      </c>
    </row>
    <row r="71" spans="1:13">
      <c r="A71" s="1681"/>
      <c r="B71" s="781" t="s">
        <v>289</v>
      </c>
      <c r="C71" s="227">
        <v>12592.000000000011</v>
      </c>
      <c r="D71" s="228">
        <v>1670.0000000000007</v>
      </c>
      <c r="E71" s="228">
        <v>7485.0000000000064</v>
      </c>
      <c r="F71" s="228">
        <v>10818.999999999998</v>
      </c>
      <c r="G71" s="228">
        <v>19709.999999999993</v>
      </c>
      <c r="H71" s="228">
        <v>3964.0000000000009</v>
      </c>
      <c r="I71" s="228">
        <v>41500.999999999985</v>
      </c>
      <c r="J71" s="228">
        <v>20405.999999999993</v>
      </c>
      <c r="K71" s="228">
        <v>3348.9999999999982</v>
      </c>
      <c r="L71" s="229">
        <v>887.00000000000011</v>
      </c>
      <c r="M71" s="222">
        <f t="shared" si="15"/>
        <v>122383</v>
      </c>
    </row>
    <row r="72" spans="1:13">
      <c r="A72" s="1681"/>
      <c r="B72" s="781" t="s">
        <v>290</v>
      </c>
      <c r="C72" s="227">
        <v>7783.9999999999964</v>
      </c>
      <c r="D72" s="228">
        <v>772.99999999999886</v>
      </c>
      <c r="E72" s="228">
        <v>6782.0000000000036</v>
      </c>
      <c r="F72" s="228">
        <v>5192.9999999999982</v>
      </c>
      <c r="G72" s="228">
        <v>11858.999999999996</v>
      </c>
      <c r="H72" s="228">
        <v>2012.0000000000007</v>
      </c>
      <c r="I72" s="228">
        <v>29954.999999999985</v>
      </c>
      <c r="J72" s="228">
        <v>12478.000000000002</v>
      </c>
      <c r="K72" s="228">
        <v>2144.9999999999995</v>
      </c>
      <c r="L72" s="229">
        <v>315.99999999999972</v>
      </c>
      <c r="M72" s="222">
        <f t="shared" si="15"/>
        <v>79296.999999999985</v>
      </c>
    </row>
    <row r="73" spans="1:13">
      <c r="A73" s="1681"/>
      <c r="B73" s="781" t="s">
        <v>291</v>
      </c>
      <c r="C73" s="227">
        <v>11716.000000000015</v>
      </c>
      <c r="D73" s="228">
        <v>827.99999999999932</v>
      </c>
      <c r="E73" s="228">
        <v>21428.999999999996</v>
      </c>
      <c r="F73" s="228">
        <v>3567.9999999999995</v>
      </c>
      <c r="G73" s="228">
        <v>10211.999999999998</v>
      </c>
      <c r="H73" s="228">
        <v>1799.0000000000005</v>
      </c>
      <c r="I73" s="228">
        <v>18980.000000000007</v>
      </c>
      <c r="J73" s="228">
        <v>13311</v>
      </c>
      <c r="K73" s="228">
        <v>846.00000000000068</v>
      </c>
      <c r="L73" s="229">
        <v>362.00000000000017</v>
      </c>
      <c r="M73" s="222">
        <f t="shared" si="15"/>
        <v>83051.000000000029</v>
      </c>
    </row>
    <row r="74" spans="1:13">
      <c r="A74" s="1681"/>
      <c r="B74" s="781" t="s">
        <v>292</v>
      </c>
      <c r="C74" s="227">
        <v>11516.000000000013</v>
      </c>
      <c r="D74" s="228">
        <v>1809.9999999999998</v>
      </c>
      <c r="E74" s="228">
        <v>15656.000000000009</v>
      </c>
      <c r="F74" s="228">
        <v>7211.0000000000027</v>
      </c>
      <c r="G74" s="228">
        <v>14150.999999999996</v>
      </c>
      <c r="H74" s="228">
        <v>3129.9999999999977</v>
      </c>
      <c r="I74" s="228">
        <v>38036.999999999978</v>
      </c>
      <c r="J74" s="228">
        <v>20569</v>
      </c>
      <c r="K74" s="228">
        <v>662</v>
      </c>
      <c r="L74" s="229">
        <v>1018.9999999999997</v>
      </c>
      <c r="M74" s="222">
        <f t="shared" si="15"/>
        <v>113761</v>
      </c>
    </row>
    <row r="75" spans="1:13">
      <c r="A75" s="1681"/>
      <c r="B75" s="781" t="s">
        <v>293</v>
      </c>
      <c r="C75" s="227">
        <v>15863.999999999995</v>
      </c>
      <c r="D75" s="228">
        <v>1120.9999999999998</v>
      </c>
      <c r="E75" s="228">
        <v>24662.000000000015</v>
      </c>
      <c r="F75" s="228">
        <v>18071</v>
      </c>
      <c r="G75" s="228">
        <v>14210.999999999998</v>
      </c>
      <c r="H75" s="228">
        <v>5239.0000000000018</v>
      </c>
      <c r="I75" s="228">
        <v>58664.999999999978</v>
      </c>
      <c r="J75" s="228">
        <v>27335</v>
      </c>
      <c r="K75" s="228">
        <v>6496.9999999999991</v>
      </c>
      <c r="L75" s="229">
        <v>2750.0000000000009</v>
      </c>
      <c r="M75" s="222">
        <f t="shared" si="15"/>
        <v>174414.99999999997</v>
      </c>
    </row>
    <row r="76" spans="1:13">
      <c r="A76" s="1681"/>
      <c r="B76" s="781" t="s">
        <v>294</v>
      </c>
      <c r="C76" s="227">
        <v>12408</v>
      </c>
      <c r="D76" s="228">
        <v>713.00000000000023</v>
      </c>
      <c r="E76" s="228">
        <v>6274.9999999999955</v>
      </c>
      <c r="F76" s="228">
        <v>15796.999999999995</v>
      </c>
      <c r="G76" s="228">
        <v>14412.999999999984</v>
      </c>
      <c r="H76" s="228">
        <v>3972.9999999999991</v>
      </c>
      <c r="I76" s="228">
        <v>40699.000000000007</v>
      </c>
      <c r="J76" s="228">
        <v>17634.000000000004</v>
      </c>
      <c r="K76" s="228">
        <v>12810.000000000002</v>
      </c>
      <c r="L76" s="229">
        <v>562.99999999999989</v>
      </c>
      <c r="M76" s="222">
        <f t="shared" si="15"/>
        <v>125284.99999999999</v>
      </c>
    </row>
    <row r="77" spans="1:13" ht="15" thickBot="1">
      <c r="A77" s="1678"/>
      <c r="B77" s="782" t="s">
        <v>295</v>
      </c>
      <c r="C77" s="230">
        <v>13736.000000000013</v>
      </c>
      <c r="D77" s="231">
        <v>759.00000000000023</v>
      </c>
      <c r="E77" s="231">
        <v>11940.000000000005</v>
      </c>
      <c r="F77" s="231">
        <v>10926.000000000005</v>
      </c>
      <c r="G77" s="231">
        <v>7354.0000000000027</v>
      </c>
      <c r="H77" s="231">
        <v>2024.9999999999995</v>
      </c>
      <c r="I77" s="231">
        <v>22084.000000000011</v>
      </c>
      <c r="J77" s="231">
        <v>9386.0000000000018</v>
      </c>
      <c r="K77" s="231">
        <v>27436.000000000011</v>
      </c>
      <c r="L77" s="232">
        <v>1048.0000000000005</v>
      </c>
      <c r="M77" s="222">
        <f t="shared" si="15"/>
        <v>106694.00000000004</v>
      </c>
    </row>
    <row r="78" spans="1:13">
      <c r="C78" s="548">
        <f>SUM(C66:C77)</f>
        <v>147859.00000000003</v>
      </c>
      <c r="D78" s="548">
        <f t="shared" ref="D78:L78" si="16">SUM(D66:D77)</f>
        <v>28462.999999999996</v>
      </c>
      <c r="E78" s="548">
        <f t="shared" si="16"/>
        <v>136383.00000000003</v>
      </c>
      <c r="F78" s="548">
        <f t="shared" si="16"/>
        <v>146408.00000000003</v>
      </c>
      <c r="G78" s="548">
        <f t="shared" si="16"/>
        <v>165244</v>
      </c>
      <c r="H78" s="548">
        <f t="shared" si="16"/>
        <v>42174.000000000007</v>
      </c>
      <c r="I78" s="548">
        <f t="shared" si="16"/>
        <v>521980.99999999988</v>
      </c>
      <c r="J78" s="548">
        <f t="shared" si="16"/>
        <v>263654</v>
      </c>
      <c r="K78" s="548">
        <f t="shared" si="16"/>
        <v>70588.000000000015</v>
      </c>
      <c r="L78" s="548">
        <f t="shared" si="16"/>
        <v>14557.000000000004</v>
      </c>
      <c r="M78" s="222">
        <f t="shared" si="15"/>
        <v>1537311</v>
      </c>
    </row>
    <row r="79" spans="1:13" ht="15" thickBot="1"/>
    <row r="80" spans="1:13" ht="15" thickBot="1">
      <c r="A80" s="1680" t="s">
        <v>283</v>
      </c>
      <c r="B80" s="780" t="s">
        <v>284</v>
      </c>
      <c r="C80" s="459">
        <f>C66/M66*100</f>
        <v>13.656584102177549</v>
      </c>
      <c r="D80" s="459">
        <f>D66/M66*100</f>
        <v>1.1944069902005547</v>
      </c>
      <c r="E80" s="459">
        <f>E66/M66*100</f>
        <v>7.7620528936499982</v>
      </c>
      <c r="F80" s="459">
        <f>F66/M66*100</f>
        <v>7.6229708352355443</v>
      </c>
      <c r="G80" s="459">
        <f>G66/M66*100</f>
        <v>9.974625487052629</v>
      </c>
      <c r="H80" s="459">
        <f>H66/M66*100</f>
        <v>1.3908205841446455</v>
      </c>
      <c r="I80" s="459">
        <f>I66/M66*100</f>
        <v>34.886239369777769</v>
      </c>
      <c r="J80" s="459">
        <f>J66/M66*100</f>
        <v>20.25608085869899</v>
      </c>
      <c r="K80" s="459">
        <f>K66/M66*100</f>
        <v>2.5066621367675639</v>
      </c>
      <c r="L80" s="459">
        <f>L66/M66*100</f>
        <v>0.74955674229474778</v>
      </c>
    </row>
    <row r="81" spans="1:12">
      <c r="A81" s="1681"/>
      <c r="B81" s="781" t="s">
        <v>285</v>
      </c>
      <c r="C81" s="459">
        <f t="shared" ref="C81:C91" si="17">C67/M67*100</f>
        <v>8.1933543607423154</v>
      </c>
      <c r="D81" s="459">
        <f t="shared" ref="D81:D92" si="18">D67/M67*100</f>
        <v>1.0073595931440877</v>
      </c>
      <c r="E81" s="459">
        <f t="shared" ref="E81:E92" si="19">E67/M67*100</f>
        <v>4.9137305720596247</v>
      </c>
      <c r="F81" s="459">
        <f t="shared" ref="F81:F92" si="20">F67/M67*100</f>
        <v>8.5250658125300571</v>
      </c>
      <c r="G81" s="459">
        <f t="shared" ref="G81:G92" si="21">G67/M67*100</f>
        <v>11.614790907683162</v>
      </c>
      <c r="H81" s="459">
        <f t="shared" ref="H81:H92" si="22">H67/M67*100</f>
        <v>3.3912809604146816</v>
      </c>
      <c r="I81" s="459">
        <f t="shared" ref="I81:I92" si="23">I67/M67*100</f>
        <v>37.543705225066617</v>
      </c>
      <c r="J81" s="459">
        <f t="shared" ref="J81:J92" si="24">J67/M67*100</f>
        <v>20.29552474795635</v>
      </c>
      <c r="K81" s="459">
        <f t="shared" ref="K81:K92" si="25">K67/M67*100</f>
        <v>1.9487029022714504</v>
      </c>
      <c r="L81" s="459">
        <f t="shared" ref="L81:L92" si="26">L67/M67*100</f>
        <v>2.5664849181316591</v>
      </c>
    </row>
    <row r="82" spans="1:12">
      <c r="A82" s="1681"/>
      <c r="B82" s="781" t="s">
        <v>286</v>
      </c>
      <c r="C82" s="459">
        <f t="shared" si="17"/>
        <v>8.4361060089215396</v>
      </c>
      <c r="D82" s="459">
        <f t="shared" si="18"/>
        <v>0.72435746937535372</v>
      </c>
      <c r="E82" s="459">
        <f t="shared" si="19"/>
        <v>4.0747697109475363</v>
      </c>
      <c r="F82" s="459">
        <f t="shared" si="20"/>
        <v>7.2207874711707074</v>
      </c>
      <c r="G82" s="459">
        <f t="shared" si="21"/>
        <v>10.04433150575205</v>
      </c>
      <c r="H82" s="459">
        <f t="shared" si="22"/>
        <v>2.837354472510325</v>
      </c>
      <c r="I82" s="459">
        <f t="shared" si="23"/>
        <v>40.760126503611431</v>
      </c>
      <c r="J82" s="459">
        <f t="shared" si="24"/>
        <v>21.313648855805216</v>
      </c>
      <c r="K82" s="459">
        <f t="shared" si="25"/>
        <v>3.2392382162438378</v>
      </c>
      <c r="L82" s="459">
        <f t="shared" si="26"/>
        <v>1.3492797856620038</v>
      </c>
    </row>
    <row r="83" spans="1:12">
      <c r="A83" s="1681"/>
      <c r="B83" s="781" t="s">
        <v>287</v>
      </c>
      <c r="C83" s="459">
        <f t="shared" si="17"/>
        <v>7.2904835142141229</v>
      </c>
      <c r="D83" s="459">
        <f t="shared" si="18"/>
        <v>8.54260979201878</v>
      </c>
      <c r="E83" s="459">
        <f t="shared" si="19"/>
        <v>7.4442820110104444</v>
      </c>
      <c r="F83" s="459">
        <f t="shared" si="20"/>
        <v>9.6409375730271218</v>
      </c>
      <c r="G83" s="459">
        <f t="shared" si="21"/>
        <v>9.1882374040118115</v>
      </c>
      <c r="H83" s="459">
        <f t="shared" si="22"/>
        <v>3.0237980076844915</v>
      </c>
      <c r="I83" s="459">
        <f t="shared" si="23"/>
        <v>36.626323998543526</v>
      </c>
      <c r="J83" s="459">
        <f t="shared" si="24"/>
        <v>15.682555554951719</v>
      </c>
      <c r="K83" s="459">
        <f t="shared" si="25"/>
        <v>2.2673050481775157</v>
      </c>
      <c r="L83" s="459">
        <f t="shared" si="26"/>
        <v>0.29346709636046459</v>
      </c>
    </row>
    <row r="84" spans="1:12">
      <c r="A84" s="1681"/>
      <c r="B84" s="781" t="s">
        <v>288</v>
      </c>
      <c r="C84" s="459">
        <f t="shared" si="17"/>
        <v>7.3347472605160879</v>
      </c>
      <c r="D84" s="459">
        <f t="shared" si="18"/>
        <v>0.8890602740019502</v>
      </c>
      <c r="E84" s="459">
        <f t="shared" si="19"/>
        <v>4.9353556776674452</v>
      </c>
      <c r="F84" s="459">
        <f t="shared" si="20"/>
        <v>15.524277772421998</v>
      </c>
      <c r="G84" s="459">
        <f t="shared" si="21"/>
        <v>9.7662735520635859</v>
      </c>
      <c r="H84" s="459">
        <f t="shared" si="22"/>
        <v>2.6179076020009231</v>
      </c>
      <c r="I84" s="459">
        <f t="shared" si="23"/>
        <v>35.730047023790377</v>
      </c>
      <c r="J84" s="459">
        <f t="shared" si="24"/>
        <v>20.797047891427532</v>
      </c>
      <c r="K84" s="459">
        <f t="shared" si="25"/>
        <v>1.7288473279989724</v>
      </c>
      <c r="L84" s="459">
        <f t="shared" si="26"/>
        <v>0.67643561811112185</v>
      </c>
    </row>
    <row r="85" spans="1:12">
      <c r="A85" s="1681"/>
      <c r="B85" s="781" t="s">
        <v>289</v>
      </c>
      <c r="C85" s="459">
        <f t="shared" si="17"/>
        <v>10.289010728614278</v>
      </c>
      <c r="D85" s="459">
        <f t="shared" si="18"/>
        <v>1.364568608385152</v>
      </c>
      <c r="E85" s="459">
        <f t="shared" si="19"/>
        <v>6.1160455291993223</v>
      </c>
      <c r="F85" s="459">
        <f t="shared" si="20"/>
        <v>8.8402801042628454</v>
      </c>
      <c r="G85" s="459">
        <f t="shared" si="21"/>
        <v>16.105178006749295</v>
      </c>
      <c r="H85" s="459">
        <f t="shared" si="22"/>
        <v>3.2390119542746962</v>
      </c>
      <c r="I85" s="459">
        <f t="shared" si="23"/>
        <v>33.910755578797698</v>
      </c>
      <c r="J85" s="459">
        <f t="shared" si="24"/>
        <v>16.673884444734966</v>
      </c>
      <c r="K85" s="459">
        <f t="shared" si="25"/>
        <v>2.7364911793304612</v>
      </c>
      <c r="L85" s="459">
        <f t="shared" si="26"/>
        <v>0.72477386565127522</v>
      </c>
    </row>
    <row r="86" spans="1:12">
      <c r="A86" s="1681"/>
      <c r="B86" s="781" t="s">
        <v>290</v>
      </c>
      <c r="C86" s="459">
        <f t="shared" si="17"/>
        <v>9.8162603881609627</v>
      </c>
      <c r="D86" s="459">
        <f t="shared" si="18"/>
        <v>0.97481619733407188</v>
      </c>
      <c r="E86" s="459">
        <f t="shared" si="19"/>
        <v>8.5526564687188742</v>
      </c>
      <c r="F86" s="459">
        <f t="shared" si="20"/>
        <v>6.5487975585457203</v>
      </c>
      <c r="G86" s="459">
        <f t="shared" si="21"/>
        <v>14.955168543576677</v>
      </c>
      <c r="H86" s="459">
        <f t="shared" si="22"/>
        <v>2.5372964929316382</v>
      </c>
      <c r="I86" s="459">
        <f t="shared" si="23"/>
        <v>37.775703998890236</v>
      </c>
      <c r="J86" s="459">
        <f t="shared" si="24"/>
        <v>15.735778150497501</v>
      </c>
      <c r="K86" s="459">
        <f t="shared" si="25"/>
        <v>2.7050203664703583</v>
      </c>
      <c r="L86" s="459">
        <f t="shared" si="26"/>
        <v>0.39850183487395457</v>
      </c>
    </row>
    <row r="87" spans="1:12">
      <c r="A87" s="1681"/>
      <c r="B87" s="781" t="s">
        <v>291</v>
      </c>
      <c r="C87" s="459">
        <f t="shared" si="17"/>
        <v>14.106994497357059</v>
      </c>
      <c r="D87" s="459">
        <f t="shared" si="18"/>
        <v>0.99697776065309152</v>
      </c>
      <c r="E87" s="459">
        <f t="shared" si="19"/>
        <v>25.802217914293614</v>
      </c>
      <c r="F87" s="459">
        <f t="shared" si="20"/>
        <v>4.2961553744084942</v>
      </c>
      <c r="G87" s="459">
        <f t="shared" si="21"/>
        <v>12.296059048054802</v>
      </c>
      <c r="H87" s="459">
        <f t="shared" si="22"/>
        <v>2.1661388785204272</v>
      </c>
      <c r="I87" s="459">
        <f t="shared" si="23"/>
        <v>22.853427412072101</v>
      </c>
      <c r="J87" s="459">
        <f t="shared" si="24"/>
        <v>16.027501173977431</v>
      </c>
      <c r="K87" s="459">
        <f t="shared" si="25"/>
        <v>1.0186511902325082</v>
      </c>
      <c r="L87" s="459">
        <f t="shared" si="26"/>
        <v>0.43587675043045848</v>
      </c>
    </row>
    <row r="88" spans="1:12">
      <c r="A88" s="1681"/>
      <c r="B88" s="781" t="s">
        <v>292</v>
      </c>
      <c r="C88" s="459">
        <f t="shared" si="17"/>
        <v>10.122977118696225</v>
      </c>
      <c r="D88" s="459">
        <f t="shared" si="18"/>
        <v>1.5910549309517321</v>
      </c>
      <c r="E88" s="459">
        <f t="shared" si="19"/>
        <v>13.762185634795765</v>
      </c>
      <c r="F88" s="459">
        <f t="shared" si="20"/>
        <v>6.3387276834767654</v>
      </c>
      <c r="G88" s="459">
        <f t="shared" si="21"/>
        <v>12.43923664524749</v>
      </c>
      <c r="H88" s="459">
        <f t="shared" si="22"/>
        <v>2.7513822839110045</v>
      </c>
      <c r="I88" s="459">
        <f t="shared" si="23"/>
        <v>33.435887518569615</v>
      </c>
      <c r="J88" s="459">
        <f t="shared" si="24"/>
        <v>18.080888881075236</v>
      </c>
      <c r="K88" s="459">
        <f t="shared" si="25"/>
        <v>0.58192174822654508</v>
      </c>
      <c r="L88" s="459">
        <f t="shared" si="26"/>
        <v>0.89573755504962127</v>
      </c>
    </row>
    <row r="89" spans="1:12">
      <c r="A89" s="1681"/>
      <c r="B89" s="781" t="s">
        <v>293</v>
      </c>
      <c r="C89" s="459">
        <f t="shared" si="17"/>
        <v>9.0955479746581407</v>
      </c>
      <c r="D89" s="459">
        <f t="shared" si="18"/>
        <v>0.64271994954562395</v>
      </c>
      <c r="E89" s="459">
        <f t="shared" si="19"/>
        <v>14.139838890003736</v>
      </c>
      <c r="F89" s="459">
        <f t="shared" si="20"/>
        <v>10.360920792363045</v>
      </c>
      <c r="G89" s="459">
        <f t="shared" si="21"/>
        <v>8.1478083880400209</v>
      </c>
      <c r="H89" s="459">
        <f t="shared" si="22"/>
        <v>3.0037554109451614</v>
      </c>
      <c r="I89" s="459">
        <f t="shared" si="23"/>
        <v>33.63529512943267</v>
      </c>
      <c r="J89" s="459">
        <f t="shared" si="24"/>
        <v>15.6723905627383</v>
      </c>
      <c r="K89" s="459">
        <f t="shared" si="25"/>
        <v>3.7250236504887768</v>
      </c>
      <c r="L89" s="459">
        <f t="shared" si="26"/>
        <v>1.5766992517845377</v>
      </c>
    </row>
    <row r="90" spans="1:12">
      <c r="A90" s="1681"/>
      <c r="B90" s="781" t="s">
        <v>294</v>
      </c>
      <c r="C90" s="459">
        <f t="shared" si="17"/>
        <v>9.9038192920142087</v>
      </c>
      <c r="D90" s="459">
        <f t="shared" si="18"/>
        <v>0.56910244642215768</v>
      </c>
      <c r="E90" s="459">
        <f t="shared" si="19"/>
        <v>5.0085804366045386</v>
      </c>
      <c r="F90" s="459">
        <f t="shared" si="20"/>
        <v>12.608851817855287</v>
      </c>
      <c r="G90" s="459">
        <f t="shared" si="21"/>
        <v>11.50417049127987</v>
      </c>
      <c r="H90" s="459">
        <f t="shared" si="22"/>
        <v>3.1711697330087398</v>
      </c>
      <c r="I90" s="459">
        <f t="shared" si="23"/>
        <v>32.48513389472005</v>
      </c>
      <c r="J90" s="459">
        <f t="shared" si="24"/>
        <v>14.07510875204534</v>
      </c>
      <c r="K90" s="459">
        <f t="shared" si="25"/>
        <v>10.224687712016605</v>
      </c>
      <c r="L90" s="459">
        <f t="shared" si="26"/>
        <v>0.44937542403320424</v>
      </c>
    </row>
    <row r="91" spans="1:12" ht="15" thickBot="1">
      <c r="A91" s="1678"/>
      <c r="B91" s="782" t="s">
        <v>295</v>
      </c>
      <c r="C91" s="459">
        <f t="shared" si="17"/>
        <v>12.874200985997344</v>
      </c>
      <c r="D91" s="459">
        <f t="shared" si="18"/>
        <v>0.71138020882148945</v>
      </c>
      <c r="E91" s="459">
        <f t="shared" si="19"/>
        <v>11.190882336401298</v>
      </c>
      <c r="F91" s="459">
        <f t="shared" si="20"/>
        <v>10.240500871651641</v>
      </c>
      <c r="G91" s="459">
        <f t="shared" si="21"/>
        <v>6.8926087690029432</v>
      </c>
      <c r="H91" s="459">
        <f t="shared" si="22"/>
        <v>1.8979511500178066</v>
      </c>
      <c r="I91" s="459">
        <f t="shared" si="23"/>
        <v>20.698446023206554</v>
      </c>
      <c r="J91" s="459">
        <f t="shared" si="24"/>
        <v>8.7971207378109337</v>
      </c>
      <c r="K91" s="459">
        <f t="shared" si="25"/>
        <v>25.714660618216584</v>
      </c>
      <c r="L91" s="459">
        <f t="shared" si="26"/>
        <v>0.98224829887341369</v>
      </c>
    </row>
    <row r="92" spans="1:12" ht="15" thickBot="1">
      <c r="C92" s="459">
        <f>C78/M78*100</f>
        <v>9.6180278421217338</v>
      </c>
      <c r="D92" s="459">
        <f t="shared" si="18"/>
        <v>1.8514796290405779</v>
      </c>
      <c r="E92" s="459">
        <f t="shared" si="19"/>
        <v>8.871529573391463</v>
      </c>
      <c r="F92" s="459">
        <f t="shared" si="20"/>
        <v>9.5236422558610485</v>
      </c>
      <c r="G92" s="459">
        <f t="shared" si="21"/>
        <v>10.748898563790931</v>
      </c>
      <c r="H92" s="459">
        <f t="shared" si="22"/>
        <v>2.7433616229897533</v>
      </c>
      <c r="I92" s="459">
        <f t="shared" si="23"/>
        <v>33.954157616773692</v>
      </c>
      <c r="J92" s="459">
        <f t="shared" si="24"/>
        <v>17.150335878686874</v>
      </c>
      <c r="K92" s="459">
        <f t="shared" si="25"/>
        <v>4.5916538683454435</v>
      </c>
      <c r="L92" s="459">
        <f t="shared" si="26"/>
        <v>0.94691314899847878</v>
      </c>
    </row>
    <row r="93" spans="1:12" ht="15" thickBot="1">
      <c r="A93" s="1680" t="s">
        <v>283</v>
      </c>
      <c r="B93" s="780" t="s">
        <v>284</v>
      </c>
      <c r="C93" s="131">
        <f>ROUND(C80,1)</f>
        <v>13.7</v>
      </c>
      <c r="D93" s="131">
        <f t="shared" ref="D93:L93" si="27">ROUND(D80,1)</f>
        <v>1.2</v>
      </c>
      <c r="E93" s="131">
        <f t="shared" si="27"/>
        <v>7.8</v>
      </c>
      <c r="F93" s="131">
        <f t="shared" si="27"/>
        <v>7.6</v>
      </c>
      <c r="G93" s="131">
        <f t="shared" si="27"/>
        <v>10</v>
      </c>
      <c r="H93" s="131">
        <f t="shared" si="27"/>
        <v>1.4</v>
      </c>
      <c r="I93" s="131">
        <f t="shared" si="27"/>
        <v>34.9</v>
      </c>
      <c r="J93" s="131">
        <f t="shared" si="27"/>
        <v>20.3</v>
      </c>
      <c r="K93" s="131">
        <f t="shared" si="27"/>
        <v>2.5</v>
      </c>
      <c r="L93" s="131">
        <f t="shared" si="27"/>
        <v>0.7</v>
      </c>
    </row>
    <row r="94" spans="1:12">
      <c r="A94" s="1681"/>
      <c r="B94" s="781" t="s">
        <v>285</v>
      </c>
      <c r="C94" s="131">
        <f t="shared" ref="C94:L94" si="28">ROUND(C81,1)</f>
        <v>8.1999999999999993</v>
      </c>
      <c r="D94" s="131">
        <f t="shared" si="28"/>
        <v>1</v>
      </c>
      <c r="E94" s="131">
        <f t="shared" si="28"/>
        <v>4.9000000000000004</v>
      </c>
      <c r="F94" s="131">
        <f t="shared" si="28"/>
        <v>8.5</v>
      </c>
      <c r="G94" s="131">
        <f t="shared" si="28"/>
        <v>11.6</v>
      </c>
      <c r="H94" s="131">
        <f t="shared" si="28"/>
        <v>3.4</v>
      </c>
      <c r="I94" s="131">
        <f t="shared" si="28"/>
        <v>37.5</v>
      </c>
      <c r="J94" s="131">
        <f t="shared" si="28"/>
        <v>20.3</v>
      </c>
      <c r="K94" s="131">
        <f t="shared" si="28"/>
        <v>1.9</v>
      </c>
      <c r="L94" s="131">
        <f t="shared" si="28"/>
        <v>2.6</v>
      </c>
    </row>
    <row r="95" spans="1:12">
      <c r="A95" s="1681"/>
      <c r="B95" s="781" t="s">
        <v>286</v>
      </c>
      <c r="C95" s="131">
        <f t="shared" ref="C95:L95" si="29">ROUND(C82,1)</f>
        <v>8.4</v>
      </c>
      <c r="D95" s="131">
        <f t="shared" si="29"/>
        <v>0.7</v>
      </c>
      <c r="E95" s="131">
        <f t="shared" si="29"/>
        <v>4.0999999999999996</v>
      </c>
      <c r="F95" s="131">
        <f t="shared" si="29"/>
        <v>7.2</v>
      </c>
      <c r="G95" s="131">
        <f t="shared" si="29"/>
        <v>10</v>
      </c>
      <c r="H95" s="131">
        <f t="shared" si="29"/>
        <v>2.8</v>
      </c>
      <c r="I95" s="131">
        <f t="shared" si="29"/>
        <v>40.799999999999997</v>
      </c>
      <c r="J95" s="131">
        <f t="shared" si="29"/>
        <v>21.3</v>
      </c>
      <c r="K95" s="131">
        <f t="shared" si="29"/>
        <v>3.2</v>
      </c>
      <c r="L95" s="131">
        <f t="shared" si="29"/>
        <v>1.3</v>
      </c>
    </row>
    <row r="96" spans="1:12">
      <c r="A96" s="1681"/>
      <c r="B96" s="781" t="s">
        <v>287</v>
      </c>
      <c r="C96" s="131">
        <f t="shared" ref="C96:L96" si="30">ROUND(C83,1)</f>
        <v>7.3</v>
      </c>
      <c r="D96" s="131">
        <f t="shared" si="30"/>
        <v>8.5</v>
      </c>
      <c r="E96" s="131">
        <f t="shared" si="30"/>
        <v>7.4</v>
      </c>
      <c r="F96" s="131">
        <f t="shared" si="30"/>
        <v>9.6</v>
      </c>
      <c r="G96" s="131">
        <f t="shared" si="30"/>
        <v>9.1999999999999993</v>
      </c>
      <c r="H96" s="131">
        <f t="shared" si="30"/>
        <v>3</v>
      </c>
      <c r="I96" s="131">
        <f t="shared" si="30"/>
        <v>36.6</v>
      </c>
      <c r="J96" s="131">
        <f t="shared" si="30"/>
        <v>15.7</v>
      </c>
      <c r="K96" s="131">
        <f t="shared" si="30"/>
        <v>2.2999999999999998</v>
      </c>
      <c r="L96" s="131">
        <f t="shared" si="30"/>
        <v>0.3</v>
      </c>
    </row>
    <row r="97" spans="1:13">
      <c r="A97" s="1681"/>
      <c r="B97" s="781" t="s">
        <v>288</v>
      </c>
      <c r="C97" s="131">
        <f t="shared" ref="C97:L97" si="31">ROUND(C84,1)</f>
        <v>7.3</v>
      </c>
      <c r="D97" s="131">
        <f t="shared" si="31"/>
        <v>0.9</v>
      </c>
      <c r="E97" s="131">
        <f t="shared" si="31"/>
        <v>4.9000000000000004</v>
      </c>
      <c r="F97" s="131">
        <f t="shared" si="31"/>
        <v>15.5</v>
      </c>
      <c r="G97" s="131">
        <f t="shared" si="31"/>
        <v>9.8000000000000007</v>
      </c>
      <c r="H97" s="131">
        <f t="shared" si="31"/>
        <v>2.6</v>
      </c>
      <c r="I97" s="131">
        <f t="shared" si="31"/>
        <v>35.700000000000003</v>
      </c>
      <c r="J97" s="131">
        <f t="shared" si="31"/>
        <v>20.8</v>
      </c>
      <c r="K97" s="131">
        <f t="shared" si="31"/>
        <v>1.7</v>
      </c>
      <c r="L97" s="131">
        <f t="shared" si="31"/>
        <v>0.7</v>
      </c>
    </row>
    <row r="98" spans="1:13">
      <c r="A98" s="1681"/>
      <c r="B98" s="781" t="s">
        <v>289</v>
      </c>
      <c r="C98" s="131">
        <f t="shared" ref="C98:L98" si="32">ROUND(C85,1)</f>
        <v>10.3</v>
      </c>
      <c r="D98" s="131">
        <f t="shared" si="32"/>
        <v>1.4</v>
      </c>
      <c r="E98" s="131">
        <f t="shared" si="32"/>
        <v>6.1</v>
      </c>
      <c r="F98" s="131">
        <f t="shared" si="32"/>
        <v>8.8000000000000007</v>
      </c>
      <c r="G98" s="131">
        <f t="shared" si="32"/>
        <v>16.100000000000001</v>
      </c>
      <c r="H98" s="131">
        <f t="shared" si="32"/>
        <v>3.2</v>
      </c>
      <c r="I98" s="131">
        <f t="shared" si="32"/>
        <v>33.9</v>
      </c>
      <c r="J98" s="131">
        <f t="shared" si="32"/>
        <v>16.7</v>
      </c>
      <c r="K98" s="131">
        <f t="shared" si="32"/>
        <v>2.7</v>
      </c>
      <c r="L98" s="131">
        <f t="shared" si="32"/>
        <v>0.7</v>
      </c>
    </row>
    <row r="99" spans="1:13">
      <c r="A99" s="1681"/>
      <c r="B99" s="781" t="s">
        <v>290</v>
      </c>
      <c r="C99" s="131">
        <f t="shared" ref="C99:L99" si="33">ROUND(C86,1)</f>
        <v>9.8000000000000007</v>
      </c>
      <c r="D99" s="131">
        <f t="shared" si="33"/>
        <v>1</v>
      </c>
      <c r="E99" s="131">
        <f t="shared" si="33"/>
        <v>8.6</v>
      </c>
      <c r="F99" s="131">
        <f t="shared" si="33"/>
        <v>6.5</v>
      </c>
      <c r="G99" s="131">
        <f t="shared" si="33"/>
        <v>15</v>
      </c>
      <c r="H99" s="131">
        <f t="shared" si="33"/>
        <v>2.5</v>
      </c>
      <c r="I99" s="131">
        <f t="shared" si="33"/>
        <v>37.799999999999997</v>
      </c>
      <c r="J99" s="131">
        <f t="shared" si="33"/>
        <v>15.7</v>
      </c>
      <c r="K99" s="131">
        <f t="shared" si="33"/>
        <v>2.7</v>
      </c>
      <c r="L99" s="131">
        <f t="shared" si="33"/>
        <v>0.4</v>
      </c>
    </row>
    <row r="100" spans="1:13">
      <c r="A100" s="1681"/>
      <c r="B100" s="781" t="s">
        <v>291</v>
      </c>
      <c r="C100" s="131">
        <f t="shared" ref="C100:L100" si="34">ROUND(C87,1)</f>
        <v>14.1</v>
      </c>
      <c r="D100" s="131">
        <f t="shared" si="34"/>
        <v>1</v>
      </c>
      <c r="E100" s="131">
        <f t="shared" si="34"/>
        <v>25.8</v>
      </c>
      <c r="F100" s="131">
        <f t="shared" si="34"/>
        <v>4.3</v>
      </c>
      <c r="G100" s="131">
        <f t="shared" si="34"/>
        <v>12.3</v>
      </c>
      <c r="H100" s="131">
        <f t="shared" si="34"/>
        <v>2.2000000000000002</v>
      </c>
      <c r="I100" s="131">
        <f t="shared" si="34"/>
        <v>22.9</v>
      </c>
      <c r="J100" s="131">
        <f t="shared" si="34"/>
        <v>16</v>
      </c>
      <c r="K100" s="131">
        <f t="shared" si="34"/>
        <v>1</v>
      </c>
      <c r="L100" s="131">
        <f t="shared" si="34"/>
        <v>0.4</v>
      </c>
    </row>
    <row r="101" spans="1:13">
      <c r="A101" s="1681"/>
      <c r="B101" s="781" t="s">
        <v>292</v>
      </c>
      <c r="C101" s="131">
        <f t="shared" ref="C101:L101" si="35">ROUND(C88,1)</f>
        <v>10.1</v>
      </c>
      <c r="D101" s="131">
        <f t="shared" si="35"/>
        <v>1.6</v>
      </c>
      <c r="E101" s="131">
        <f t="shared" si="35"/>
        <v>13.8</v>
      </c>
      <c r="F101" s="131">
        <f t="shared" si="35"/>
        <v>6.3</v>
      </c>
      <c r="G101" s="131">
        <f t="shared" si="35"/>
        <v>12.4</v>
      </c>
      <c r="H101" s="131">
        <f t="shared" si="35"/>
        <v>2.8</v>
      </c>
      <c r="I101" s="131">
        <f t="shared" si="35"/>
        <v>33.4</v>
      </c>
      <c r="J101" s="131">
        <f t="shared" si="35"/>
        <v>18.100000000000001</v>
      </c>
      <c r="K101" s="131">
        <f t="shared" si="35"/>
        <v>0.6</v>
      </c>
      <c r="L101" s="131">
        <f t="shared" si="35"/>
        <v>0.9</v>
      </c>
    </row>
    <row r="102" spans="1:13">
      <c r="A102" s="1681"/>
      <c r="B102" s="781" t="s">
        <v>293</v>
      </c>
      <c r="C102" s="131">
        <f t="shared" ref="C102:L102" si="36">ROUND(C89,1)</f>
        <v>9.1</v>
      </c>
      <c r="D102" s="131">
        <f t="shared" si="36"/>
        <v>0.6</v>
      </c>
      <c r="E102" s="131">
        <f t="shared" si="36"/>
        <v>14.1</v>
      </c>
      <c r="F102" s="131">
        <f t="shared" si="36"/>
        <v>10.4</v>
      </c>
      <c r="G102" s="131">
        <f t="shared" si="36"/>
        <v>8.1</v>
      </c>
      <c r="H102" s="131">
        <f t="shared" si="36"/>
        <v>3</v>
      </c>
      <c r="I102" s="131">
        <f t="shared" si="36"/>
        <v>33.6</v>
      </c>
      <c r="J102" s="131">
        <f t="shared" si="36"/>
        <v>15.7</v>
      </c>
      <c r="K102" s="131">
        <f t="shared" si="36"/>
        <v>3.7</v>
      </c>
      <c r="L102" s="131">
        <f t="shared" si="36"/>
        <v>1.6</v>
      </c>
    </row>
    <row r="103" spans="1:13">
      <c r="A103" s="1681"/>
      <c r="B103" s="781" t="s">
        <v>294</v>
      </c>
      <c r="C103" s="131">
        <f t="shared" ref="C103:L103" si="37">ROUND(C90,1)</f>
        <v>9.9</v>
      </c>
      <c r="D103" s="131">
        <f t="shared" si="37"/>
        <v>0.6</v>
      </c>
      <c r="E103" s="131">
        <f t="shared" si="37"/>
        <v>5</v>
      </c>
      <c r="F103" s="131">
        <f t="shared" si="37"/>
        <v>12.6</v>
      </c>
      <c r="G103" s="131">
        <f t="shared" si="37"/>
        <v>11.5</v>
      </c>
      <c r="H103" s="131">
        <f t="shared" si="37"/>
        <v>3.2</v>
      </c>
      <c r="I103" s="131">
        <f t="shared" si="37"/>
        <v>32.5</v>
      </c>
      <c r="J103" s="131">
        <f t="shared" si="37"/>
        <v>14.1</v>
      </c>
      <c r="K103" s="131">
        <f t="shared" si="37"/>
        <v>10.199999999999999</v>
      </c>
      <c r="L103" s="131">
        <f t="shared" si="37"/>
        <v>0.4</v>
      </c>
    </row>
    <row r="104" spans="1:13" ht="15" thickBot="1">
      <c r="A104" s="1678"/>
      <c r="B104" s="782" t="s">
        <v>295</v>
      </c>
      <c r="C104" s="131">
        <f t="shared" ref="C104:L104" si="38">ROUND(C91,1)</f>
        <v>12.9</v>
      </c>
      <c r="D104" s="131">
        <f t="shared" si="38"/>
        <v>0.7</v>
      </c>
      <c r="E104" s="131">
        <f t="shared" si="38"/>
        <v>11.2</v>
      </c>
      <c r="F104" s="131">
        <f t="shared" si="38"/>
        <v>10.199999999999999</v>
      </c>
      <c r="G104" s="131">
        <f t="shared" si="38"/>
        <v>6.9</v>
      </c>
      <c r="H104" s="131">
        <f t="shared" si="38"/>
        <v>1.9</v>
      </c>
      <c r="I104" s="131">
        <f t="shared" si="38"/>
        <v>20.7</v>
      </c>
      <c r="J104" s="131">
        <f t="shared" si="38"/>
        <v>8.8000000000000007</v>
      </c>
      <c r="K104" s="131">
        <f t="shared" si="38"/>
        <v>25.7</v>
      </c>
      <c r="L104" s="131">
        <f t="shared" si="38"/>
        <v>1</v>
      </c>
    </row>
    <row r="105" spans="1:13">
      <c r="C105" s="131">
        <f t="shared" ref="C105:L105" si="39">ROUND(C92,1)</f>
        <v>9.6</v>
      </c>
      <c r="D105" s="131">
        <f t="shared" si="39"/>
        <v>1.9</v>
      </c>
      <c r="E105" s="131">
        <f t="shared" si="39"/>
        <v>8.9</v>
      </c>
      <c r="F105" s="131">
        <f t="shared" si="39"/>
        <v>9.5</v>
      </c>
      <c r="G105" s="131">
        <f t="shared" si="39"/>
        <v>10.7</v>
      </c>
      <c r="H105" s="131">
        <f t="shared" si="39"/>
        <v>2.7</v>
      </c>
      <c r="I105" s="131">
        <f t="shared" si="39"/>
        <v>34</v>
      </c>
      <c r="J105" s="131">
        <f t="shared" si="39"/>
        <v>17.2</v>
      </c>
      <c r="K105" s="131">
        <f t="shared" si="39"/>
        <v>4.5999999999999996</v>
      </c>
      <c r="L105" s="131">
        <f t="shared" si="39"/>
        <v>0.9</v>
      </c>
    </row>
    <row r="106" spans="1:13" ht="15" thickBot="1"/>
    <row r="107" spans="1:13" ht="15" thickBot="1">
      <c r="A107" s="1680" t="s">
        <v>283</v>
      </c>
      <c r="B107" s="780" t="s">
        <v>284</v>
      </c>
      <c r="C107" s="459">
        <v>13.7</v>
      </c>
      <c r="D107" s="459">
        <v>1.2</v>
      </c>
      <c r="E107" s="459">
        <v>7.8</v>
      </c>
      <c r="F107" s="459">
        <v>7.6</v>
      </c>
      <c r="G107" s="459">
        <v>10</v>
      </c>
      <c r="H107" s="459">
        <v>1.4</v>
      </c>
      <c r="I107" s="460">
        <v>34.799999999999997</v>
      </c>
      <c r="J107" s="459">
        <v>20.3</v>
      </c>
      <c r="K107" s="459">
        <v>2.5</v>
      </c>
      <c r="L107" s="459">
        <v>0.7</v>
      </c>
      <c r="M107" s="131">
        <f>SUM(C107:L107)</f>
        <v>100</v>
      </c>
    </row>
    <row r="108" spans="1:13">
      <c r="A108" s="1681"/>
      <c r="B108" s="781" t="s">
        <v>285</v>
      </c>
      <c r="C108" s="459">
        <v>8.1999999999999993</v>
      </c>
      <c r="D108" s="459">
        <v>1</v>
      </c>
      <c r="E108" s="459">
        <v>4.9000000000000004</v>
      </c>
      <c r="F108" s="459">
        <v>8.5</v>
      </c>
      <c r="G108" s="459">
        <v>11.6</v>
      </c>
      <c r="H108" s="459">
        <v>3.4</v>
      </c>
      <c r="I108" s="460">
        <v>37.6</v>
      </c>
      <c r="J108" s="459">
        <v>20.3</v>
      </c>
      <c r="K108" s="459">
        <v>1.9</v>
      </c>
      <c r="L108" s="459">
        <v>2.6</v>
      </c>
      <c r="M108" s="131">
        <f t="shared" ref="M108:M119" si="40">SUM(C108:L108)</f>
        <v>100</v>
      </c>
    </row>
    <row r="109" spans="1:13">
      <c r="A109" s="1681"/>
      <c r="B109" s="781" t="s">
        <v>286</v>
      </c>
      <c r="C109" s="459">
        <v>8.4</v>
      </c>
      <c r="D109" s="459">
        <v>0.7</v>
      </c>
      <c r="E109" s="459">
        <v>4.0999999999999996</v>
      </c>
      <c r="F109" s="459">
        <v>7.2</v>
      </c>
      <c r="G109" s="459">
        <v>10</v>
      </c>
      <c r="H109" s="459">
        <v>2.8</v>
      </c>
      <c r="I109" s="460">
        <v>40.9</v>
      </c>
      <c r="J109" s="460">
        <v>21.4</v>
      </c>
      <c r="K109" s="459">
        <v>3.2</v>
      </c>
      <c r="L109" s="459">
        <v>1.3</v>
      </c>
      <c r="M109" s="131">
        <f t="shared" si="40"/>
        <v>100</v>
      </c>
    </row>
    <row r="110" spans="1:13">
      <c r="A110" s="1681"/>
      <c r="B110" s="781" t="s">
        <v>287</v>
      </c>
      <c r="C110" s="459">
        <v>7.3</v>
      </c>
      <c r="D110" s="459">
        <v>8.5</v>
      </c>
      <c r="E110" s="459">
        <v>7.4</v>
      </c>
      <c r="F110" s="459">
        <v>9.6</v>
      </c>
      <c r="G110" s="459">
        <v>9.1999999999999993</v>
      </c>
      <c r="H110" s="459">
        <v>3</v>
      </c>
      <c r="I110" s="460">
        <v>36.700000000000003</v>
      </c>
      <c r="J110" s="459">
        <v>15.7</v>
      </c>
      <c r="K110" s="459">
        <v>2.2999999999999998</v>
      </c>
      <c r="L110" s="459">
        <v>0.3</v>
      </c>
      <c r="M110" s="131">
        <f t="shared" si="40"/>
        <v>100</v>
      </c>
    </row>
    <row r="111" spans="1:13">
      <c r="A111" s="1681"/>
      <c r="B111" s="781" t="s">
        <v>288</v>
      </c>
      <c r="C111" s="459">
        <v>7.3</v>
      </c>
      <c r="D111" s="459">
        <v>0.9</v>
      </c>
      <c r="E111" s="459">
        <v>4.9000000000000004</v>
      </c>
      <c r="F111" s="459">
        <v>15.5</v>
      </c>
      <c r="G111" s="459">
        <v>9.8000000000000007</v>
      </c>
      <c r="H111" s="459">
        <v>2.6</v>
      </c>
      <c r="I111" s="460">
        <v>35.799999999999997</v>
      </c>
      <c r="J111" s="459">
        <v>20.8</v>
      </c>
      <c r="K111" s="459">
        <v>1.7</v>
      </c>
      <c r="L111" s="459">
        <v>0.7</v>
      </c>
      <c r="M111" s="131">
        <f t="shared" si="40"/>
        <v>100.00000000000001</v>
      </c>
    </row>
    <row r="112" spans="1:13">
      <c r="A112" s="1681"/>
      <c r="B112" s="781" t="s">
        <v>289</v>
      </c>
      <c r="C112" s="459">
        <v>10.3</v>
      </c>
      <c r="D112" s="459">
        <v>1.4</v>
      </c>
      <c r="E112" s="459">
        <v>6.1</v>
      </c>
      <c r="F112" s="459">
        <v>8.8000000000000007</v>
      </c>
      <c r="G112" s="459">
        <v>16.100000000000001</v>
      </c>
      <c r="H112" s="459">
        <v>3.2</v>
      </c>
      <c r="I112" s="460">
        <v>34</v>
      </c>
      <c r="J112" s="459">
        <v>16.7</v>
      </c>
      <c r="K112" s="459">
        <v>2.7</v>
      </c>
      <c r="L112" s="459">
        <v>0.7</v>
      </c>
      <c r="M112" s="131">
        <f t="shared" si="40"/>
        <v>100.00000000000001</v>
      </c>
    </row>
    <row r="113" spans="1:13">
      <c r="A113" s="1681"/>
      <c r="B113" s="781" t="s">
        <v>290</v>
      </c>
      <c r="C113" s="459">
        <v>9.8000000000000007</v>
      </c>
      <c r="D113" s="459">
        <v>1</v>
      </c>
      <c r="E113" s="459">
        <v>8.6</v>
      </c>
      <c r="F113" s="459">
        <v>6.5</v>
      </c>
      <c r="G113" s="459">
        <v>15</v>
      </c>
      <c r="H113" s="459">
        <v>2.5</v>
      </c>
      <c r="I113" s="459">
        <v>37.799999999999997</v>
      </c>
      <c r="J113" s="459">
        <v>15.7</v>
      </c>
      <c r="K113" s="459">
        <v>2.7</v>
      </c>
      <c r="L113" s="459">
        <v>0.4</v>
      </c>
      <c r="M113" s="131">
        <f t="shared" si="40"/>
        <v>100</v>
      </c>
    </row>
    <row r="114" spans="1:13">
      <c r="A114" s="1681"/>
      <c r="B114" s="781" t="s">
        <v>291</v>
      </c>
      <c r="C114" s="459">
        <v>14.1</v>
      </c>
      <c r="D114" s="459">
        <v>1</v>
      </c>
      <c r="E114" s="459">
        <v>25.8</v>
      </c>
      <c r="F114" s="459">
        <v>4.3</v>
      </c>
      <c r="G114" s="459">
        <v>12.3</v>
      </c>
      <c r="H114" s="459">
        <v>2.2000000000000002</v>
      </c>
      <c r="I114" s="459">
        <v>22.9</v>
      </c>
      <c r="J114" s="459">
        <v>16</v>
      </c>
      <c r="K114" s="459">
        <v>1</v>
      </c>
      <c r="L114" s="459">
        <v>0.4</v>
      </c>
      <c r="M114" s="131">
        <f t="shared" si="40"/>
        <v>100</v>
      </c>
    </row>
    <row r="115" spans="1:13">
      <c r="A115" s="1681"/>
      <c r="B115" s="781" t="s">
        <v>292</v>
      </c>
      <c r="C115" s="459">
        <v>10.1</v>
      </c>
      <c r="D115" s="459">
        <v>1.6</v>
      </c>
      <c r="E115" s="459">
        <v>13.8</v>
      </c>
      <c r="F115" s="459">
        <v>6.3</v>
      </c>
      <c r="G115" s="459">
        <v>12.4</v>
      </c>
      <c r="H115" s="459">
        <v>2.8</v>
      </c>
      <c r="I115" s="459">
        <v>33.4</v>
      </c>
      <c r="J115" s="459">
        <v>18.100000000000001</v>
      </c>
      <c r="K115" s="459">
        <v>0.6</v>
      </c>
      <c r="L115" s="459">
        <v>0.9</v>
      </c>
      <c r="M115" s="131">
        <f t="shared" si="40"/>
        <v>100</v>
      </c>
    </row>
    <row r="116" spans="1:13">
      <c r="A116" s="1681"/>
      <c r="B116" s="781" t="s">
        <v>293</v>
      </c>
      <c r="C116" s="459">
        <v>9.1</v>
      </c>
      <c r="D116" s="459">
        <v>0.6</v>
      </c>
      <c r="E116" s="459">
        <v>14.1</v>
      </c>
      <c r="F116" s="459">
        <v>10.4</v>
      </c>
      <c r="G116" s="459">
        <v>8.1</v>
      </c>
      <c r="H116" s="459">
        <v>3</v>
      </c>
      <c r="I116" s="459">
        <v>33.700000000000003</v>
      </c>
      <c r="J116" s="459">
        <v>15.7</v>
      </c>
      <c r="K116" s="459">
        <v>3.7</v>
      </c>
      <c r="L116" s="459">
        <v>1.6</v>
      </c>
      <c r="M116" s="131">
        <f t="shared" si="40"/>
        <v>100</v>
      </c>
    </row>
    <row r="117" spans="1:13">
      <c r="A117" s="1681"/>
      <c r="B117" s="781" t="s">
        <v>294</v>
      </c>
      <c r="C117" s="459">
        <v>9.9</v>
      </c>
      <c r="D117" s="459">
        <v>0.6</v>
      </c>
      <c r="E117" s="459">
        <v>5</v>
      </c>
      <c r="F117" s="459">
        <v>12.6</v>
      </c>
      <c r="G117" s="459">
        <v>11.5</v>
      </c>
      <c r="H117" s="459">
        <v>3.2</v>
      </c>
      <c r="I117" s="459">
        <v>32.5</v>
      </c>
      <c r="J117" s="459">
        <v>14.1</v>
      </c>
      <c r="K117" s="459">
        <v>10.199999999999999</v>
      </c>
      <c r="L117" s="459">
        <v>0.4</v>
      </c>
      <c r="M117" s="131">
        <f t="shared" si="40"/>
        <v>100.00000000000001</v>
      </c>
    </row>
    <row r="118" spans="1:13" ht="15" thickBot="1">
      <c r="A118" s="1678"/>
      <c r="B118" s="782" t="s">
        <v>295</v>
      </c>
      <c r="C118" s="459">
        <v>12.9</v>
      </c>
      <c r="D118" s="459">
        <v>0.7</v>
      </c>
      <c r="E118" s="459">
        <v>11.2</v>
      </c>
      <c r="F118" s="459">
        <v>10.199999999999999</v>
      </c>
      <c r="G118" s="459">
        <v>6.9</v>
      </c>
      <c r="H118" s="459">
        <v>1.9</v>
      </c>
      <c r="I118" s="459">
        <v>20.7</v>
      </c>
      <c r="J118" s="459">
        <v>8.8000000000000007</v>
      </c>
      <c r="K118" s="459">
        <v>25.7</v>
      </c>
      <c r="L118" s="459">
        <v>1</v>
      </c>
      <c r="M118" s="131">
        <f t="shared" si="40"/>
        <v>100</v>
      </c>
    </row>
    <row r="119" spans="1:13">
      <c r="C119" s="459">
        <v>9.6</v>
      </c>
      <c r="D119" s="459">
        <v>1.9</v>
      </c>
      <c r="E119" s="459">
        <v>8.9</v>
      </c>
      <c r="F119" s="459">
        <v>9.5</v>
      </c>
      <c r="G119" s="459">
        <v>10.7</v>
      </c>
      <c r="H119" s="459">
        <v>2.7</v>
      </c>
      <c r="I119" s="459">
        <v>34</v>
      </c>
      <c r="J119" s="459">
        <v>17.2</v>
      </c>
      <c r="K119" s="459">
        <v>4.5999999999999996</v>
      </c>
      <c r="L119" s="459">
        <v>0.9</v>
      </c>
      <c r="M119" s="131">
        <f t="shared" si="40"/>
        <v>100</v>
      </c>
    </row>
  </sheetData>
  <mergeCells count="10">
    <mergeCell ref="A93:A104"/>
    <mergeCell ref="A107:A118"/>
    <mergeCell ref="A17:A28"/>
    <mergeCell ref="A31:A42"/>
    <mergeCell ref="A45:A56"/>
    <mergeCell ref="A1:B2"/>
    <mergeCell ref="A3:A14"/>
    <mergeCell ref="A64:B65"/>
    <mergeCell ref="A66:A77"/>
    <mergeCell ref="A80:A9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M69"/>
  <sheetViews>
    <sheetView rightToLeft="1" workbookViewId="0">
      <selection activeCell="D60" sqref="D60:D63"/>
    </sheetView>
  </sheetViews>
  <sheetFormatPr defaultRowHeight="14.25"/>
  <sheetData>
    <row r="1" spans="1:13" ht="24.75" thickBot="1">
      <c r="A1" s="1676" t="s">
        <v>94</v>
      </c>
      <c r="B1" s="1677"/>
      <c r="C1" s="773" t="s">
        <v>256</v>
      </c>
      <c r="D1" s="774" t="s">
        <v>257</v>
      </c>
      <c r="E1" s="774" t="s">
        <v>258</v>
      </c>
      <c r="F1" s="774" t="s">
        <v>259</v>
      </c>
      <c r="G1" s="774" t="s">
        <v>260</v>
      </c>
      <c r="H1" s="774" t="s">
        <v>261</v>
      </c>
      <c r="I1" s="774" t="s">
        <v>262</v>
      </c>
      <c r="J1" s="774" t="s">
        <v>263</v>
      </c>
      <c r="K1" s="774" t="s">
        <v>264</v>
      </c>
      <c r="L1" s="775" t="s">
        <v>265</v>
      </c>
      <c r="M1" s="776"/>
    </row>
    <row r="2" spans="1:13" ht="15" thickBot="1">
      <c r="A2" s="1678"/>
      <c r="B2" s="1679"/>
      <c r="C2" s="777" t="s">
        <v>266</v>
      </c>
      <c r="D2" s="778" t="s">
        <v>266</v>
      </c>
      <c r="E2" s="778" t="s">
        <v>266</v>
      </c>
      <c r="F2" s="778" t="s">
        <v>266</v>
      </c>
      <c r="G2" s="778" t="s">
        <v>266</v>
      </c>
      <c r="H2" s="778" t="s">
        <v>266</v>
      </c>
      <c r="I2" s="778" t="s">
        <v>266</v>
      </c>
      <c r="J2" s="778" t="s">
        <v>266</v>
      </c>
      <c r="K2" s="778" t="s">
        <v>266</v>
      </c>
      <c r="L2" s="779" t="s">
        <v>266</v>
      </c>
      <c r="M2" s="776"/>
    </row>
    <row r="3" spans="1:13" ht="15" thickBot="1">
      <c r="A3" s="1680" t="s">
        <v>283</v>
      </c>
      <c r="B3" s="780" t="s">
        <v>284</v>
      </c>
      <c r="C3" s="224">
        <v>4668.9999999999964</v>
      </c>
      <c r="D3" s="225">
        <v>239.00000000000009</v>
      </c>
      <c r="E3" s="225">
        <v>4141.9999999999955</v>
      </c>
      <c r="F3" s="225">
        <v>3468.9999999999982</v>
      </c>
      <c r="G3" s="225">
        <v>3531.9999999999995</v>
      </c>
      <c r="H3" s="225">
        <v>459.99999999999989</v>
      </c>
      <c r="I3" s="225">
        <v>11916.999999999989</v>
      </c>
      <c r="J3" s="225">
        <v>9937</v>
      </c>
      <c r="K3" s="225">
        <v>714.99999999999943</v>
      </c>
      <c r="L3" s="226">
        <v>227.00000000000006</v>
      </c>
      <c r="M3" s="783">
        <f>SUM(C3:L3)</f>
        <v>39306.999999999978</v>
      </c>
    </row>
    <row r="4" spans="1:13">
      <c r="A4" s="1681"/>
      <c r="B4" s="781" t="s">
        <v>285</v>
      </c>
      <c r="C4" s="227">
        <v>3752.9999999999986</v>
      </c>
      <c r="D4" s="228">
        <v>478.00000000000011</v>
      </c>
      <c r="E4" s="228">
        <v>3140.0000000000009</v>
      </c>
      <c r="F4" s="228">
        <v>5624.0000000000009</v>
      </c>
      <c r="G4" s="228">
        <v>6624.9999999999982</v>
      </c>
      <c r="H4" s="228">
        <v>1843.0000000000005</v>
      </c>
      <c r="I4" s="228">
        <v>18687.000000000018</v>
      </c>
      <c r="J4" s="228">
        <v>10462.999999999996</v>
      </c>
      <c r="K4" s="228">
        <v>1303.0000000000002</v>
      </c>
      <c r="L4" s="229">
        <v>1154.0000000000002</v>
      </c>
      <c r="M4" s="783">
        <f t="shared" ref="M4:M15" si="0">SUM(C4:L4)</f>
        <v>53070.000000000015</v>
      </c>
    </row>
    <row r="5" spans="1:13">
      <c r="A5" s="1681"/>
      <c r="B5" s="781" t="s">
        <v>286</v>
      </c>
      <c r="C5" s="227">
        <v>4620.0000000000036</v>
      </c>
      <c r="D5" s="228">
        <v>192.99999999999994</v>
      </c>
      <c r="E5" s="228">
        <v>3451.9999999999959</v>
      </c>
      <c r="F5" s="228">
        <v>5228.9999999999982</v>
      </c>
      <c r="G5" s="228">
        <v>5455.0000000000082</v>
      </c>
      <c r="H5" s="228">
        <v>1778.9999999999984</v>
      </c>
      <c r="I5" s="228">
        <v>22236</v>
      </c>
      <c r="J5" s="228">
        <v>11103.000000000007</v>
      </c>
      <c r="K5" s="228">
        <v>2093.9999999999995</v>
      </c>
      <c r="L5" s="229">
        <v>968.00000000000011</v>
      </c>
      <c r="M5" s="783">
        <f t="shared" si="0"/>
        <v>57129.000000000015</v>
      </c>
    </row>
    <row r="6" spans="1:13">
      <c r="A6" s="1681"/>
      <c r="B6" s="781" t="s">
        <v>287</v>
      </c>
      <c r="C6" s="227">
        <v>5519.9999999999918</v>
      </c>
      <c r="D6" s="228">
        <v>2963.9999999999995</v>
      </c>
      <c r="E6" s="228">
        <v>7770.0000000000064</v>
      </c>
      <c r="F6" s="228">
        <v>7162.0000000000027</v>
      </c>
      <c r="G6" s="228">
        <v>6160.9999999999955</v>
      </c>
      <c r="H6" s="228">
        <v>1816.9999999999995</v>
      </c>
      <c r="I6" s="228">
        <v>27997.999999999978</v>
      </c>
      <c r="J6" s="228">
        <v>12636.000000000002</v>
      </c>
      <c r="K6" s="228">
        <v>1821.9999999999995</v>
      </c>
      <c r="L6" s="229">
        <v>265.00000000000017</v>
      </c>
      <c r="M6" s="783">
        <f t="shared" si="0"/>
        <v>74114.999999999971</v>
      </c>
    </row>
    <row r="7" spans="1:13">
      <c r="A7" s="1681"/>
      <c r="B7" s="781" t="s">
        <v>288</v>
      </c>
      <c r="C7" s="227">
        <v>4696.9999999999982</v>
      </c>
      <c r="D7" s="228">
        <v>331.00000000000034</v>
      </c>
      <c r="E7" s="228">
        <v>4801.9999999999945</v>
      </c>
      <c r="F7" s="228">
        <v>11643.999999999998</v>
      </c>
      <c r="G7" s="228">
        <v>7768.0000000000045</v>
      </c>
      <c r="H7" s="228">
        <v>1880.9999999999986</v>
      </c>
      <c r="I7" s="228">
        <v>27549.999999999989</v>
      </c>
      <c r="J7" s="228">
        <v>18488</v>
      </c>
      <c r="K7" s="228">
        <v>1838.9999999999993</v>
      </c>
      <c r="L7" s="229">
        <v>477.00000000000006</v>
      </c>
      <c r="M7" s="783">
        <f t="shared" si="0"/>
        <v>79476.999999999985</v>
      </c>
    </row>
    <row r="8" spans="1:13">
      <c r="A8" s="1681"/>
      <c r="B8" s="781" t="s">
        <v>289</v>
      </c>
      <c r="C8" s="227">
        <v>4804</v>
      </c>
      <c r="D8" s="228">
        <v>465.00000000000011</v>
      </c>
      <c r="E8" s="228">
        <v>4979.9999999999991</v>
      </c>
      <c r="F8" s="228">
        <v>3854.9999999999977</v>
      </c>
      <c r="G8" s="228">
        <v>6139.0000000000045</v>
      </c>
      <c r="H8" s="228">
        <v>1274.9999999999993</v>
      </c>
      <c r="I8" s="228">
        <v>17768.999999999996</v>
      </c>
      <c r="J8" s="228">
        <v>12068.999999999998</v>
      </c>
      <c r="K8" s="228">
        <v>1767.0000000000016</v>
      </c>
      <c r="L8" s="229">
        <v>368.00000000000017</v>
      </c>
      <c r="M8" s="783">
        <f t="shared" si="0"/>
        <v>53491</v>
      </c>
    </row>
    <row r="9" spans="1:13">
      <c r="A9" s="1681"/>
      <c r="B9" s="781" t="s">
        <v>290</v>
      </c>
      <c r="C9" s="227">
        <v>2328.0000000000018</v>
      </c>
      <c r="D9" s="228">
        <v>220.99999999999997</v>
      </c>
      <c r="E9" s="228">
        <v>3875.0000000000032</v>
      </c>
      <c r="F9" s="228">
        <v>1899.0000000000002</v>
      </c>
      <c r="G9" s="228">
        <v>6128.9999999999991</v>
      </c>
      <c r="H9" s="228">
        <v>696.00000000000023</v>
      </c>
      <c r="I9" s="228">
        <v>13105</v>
      </c>
      <c r="J9" s="228">
        <v>9824.9999999999964</v>
      </c>
      <c r="K9" s="228">
        <v>1348.0000000000007</v>
      </c>
      <c r="L9" s="229">
        <v>157.99999999999994</v>
      </c>
      <c r="M9" s="783">
        <f t="shared" si="0"/>
        <v>39584</v>
      </c>
    </row>
    <row r="10" spans="1:13">
      <c r="A10" s="1681"/>
      <c r="B10" s="781" t="s">
        <v>291</v>
      </c>
      <c r="C10" s="227">
        <v>4555</v>
      </c>
      <c r="D10" s="228">
        <v>208.00000000000011</v>
      </c>
      <c r="E10" s="228">
        <v>7669</v>
      </c>
      <c r="F10" s="228">
        <v>1062.9999999999998</v>
      </c>
      <c r="G10" s="228">
        <v>1542.9999999999998</v>
      </c>
      <c r="H10" s="228">
        <v>321.00000000000006</v>
      </c>
      <c r="I10" s="228">
        <v>5467.0000000000009</v>
      </c>
      <c r="J10" s="228">
        <v>4373.9999999999991</v>
      </c>
      <c r="K10" s="228">
        <v>369.00000000000017</v>
      </c>
      <c r="L10" s="229">
        <v>77</v>
      </c>
      <c r="M10" s="783">
        <f t="shared" si="0"/>
        <v>25646</v>
      </c>
    </row>
    <row r="11" spans="1:13">
      <c r="A11" s="1681"/>
      <c r="B11" s="781" t="s">
        <v>292</v>
      </c>
      <c r="C11" s="227">
        <v>4317.0000000000009</v>
      </c>
      <c r="D11" s="228">
        <v>511.99999999999977</v>
      </c>
      <c r="E11" s="228">
        <v>5538</v>
      </c>
      <c r="F11" s="228">
        <v>2558.0000000000009</v>
      </c>
      <c r="G11" s="228">
        <v>2714.0000000000009</v>
      </c>
      <c r="H11" s="228">
        <v>558</v>
      </c>
      <c r="I11" s="228">
        <v>9719.0000000000018</v>
      </c>
      <c r="J11" s="228">
        <v>9481.9999999999945</v>
      </c>
      <c r="K11" s="228">
        <v>380.99999999999994</v>
      </c>
      <c r="L11" s="229">
        <v>217.99999999999994</v>
      </c>
      <c r="M11" s="783">
        <f t="shared" si="0"/>
        <v>35996.999999999993</v>
      </c>
    </row>
    <row r="12" spans="1:13">
      <c r="A12" s="1681"/>
      <c r="B12" s="781" t="s">
        <v>293</v>
      </c>
      <c r="C12" s="227">
        <v>6016.9999999999982</v>
      </c>
      <c r="D12" s="228">
        <v>369.00000000000045</v>
      </c>
      <c r="E12" s="228">
        <v>12248.999999999995</v>
      </c>
      <c r="F12" s="228">
        <v>6345.0000000000009</v>
      </c>
      <c r="G12" s="228">
        <v>5458.9999999999982</v>
      </c>
      <c r="H12" s="228">
        <v>1667.0000000000011</v>
      </c>
      <c r="I12" s="228">
        <v>19200.000000000011</v>
      </c>
      <c r="J12" s="228">
        <v>11604.000000000004</v>
      </c>
      <c r="K12" s="228">
        <v>2374.0000000000005</v>
      </c>
      <c r="L12" s="229">
        <v>548.99999999999966</v>
      </c>
      <c r="M12" s="783">
        <f t="shared" si="0"/>
        <v>65833</v>
      </c>
    </row>
    <row r="13" spans="1:13">
      <c r="A13" s="1681"/>
      <c r="B13" s="781" t="s">
        <v>294</v>
      </c>
      <c r="C13" s="227">
        <v>4380.9999999999991</v>
      </c>
      <c r="D13" s="228">
        <v>193.00000000000017</v>
      </c>
      <c r="E13" s="228">
        <v>3000.9999999999986</v>
      </c>
      <c r="F13" s="228">
        <v>5204.9999999999973</v>
      </c>
      <c r="G13" s="228">
        <v>5145.0000000000027</v>
      </c>
      <c r="H13" s="228">
        <v>1240.9999999999998</v>
      </c>
      <c r="I13" s="228">
        <v>14267.000000000002</v>
      </c>
      <c r="J13" s="228">
        <v>7899.9999999999982</v>
      </c>
      <c r="K13" s="228">
        <v>4433</v>
      </c>
      <c r="L13" s="229">
        <v>326.99999999999983</v>
      </c>
      <c r="M13" s="783">
        <f t="shared" si="0"/>
        <v>46093</v>
      </c>
    </row>
    <row r="14" spans="1:13" ht="15" thickBot="1">
      <c r="A14" s="1678"/>
      <c r="B14" s="782" t="s">
        <v>295</v>
      </c>
      <c r="C14" s="230">
        <v>4775.9999999999991</v>
      </c>
      <c r="D14" s="231">
        <v>165.00000000000014</v>
      </c>
      <c r="E14" s="231">
        <v>7027.9999999999973</v>
      </c>
      <c r="F14" s="231">
        <v>4328</v>
      </c>
      <c r="G14" s="231">
        <v>2898.0000000000027</v>
      </c>
      <c r="H14" s="231">
        <v>836.99999999999898</v>
      </c>
      <c r="I14" s="231">
        <v>7364.9999999999955</v>
      </c>
      <c r="J14" s="231">
        <v>4317</v>
      </c>
      <c r="K14" s="231">
        <v>8454.9999999999982</v>
      </c>
      <c r="L14" s="232">
        <v>435.99999999999989</v>
      </c>
      <c r="M14" s="783">
        <f t="shared" si="0"/>
        <v>40604.999999999993</v>
      </c>
    </row>
    <row r="15" spans="1:13">
      <c r="C15" s="548">
        <f>SUM(C3:C14)</f>
        <v>54436.999999999985</v>
      </c>
      <c r="D15" s="548">
        <f t="shared" ref="D15:L15" si="1">SUM(D3:D14)</f>
        <v>6338</v>
      </c>
      <c r="E15" s="548">
        <f t="shared" si="1"/>
        <v>67645.999999999985</v>
      </c>
      <c r="F15" s="548">
        <f t="shared" si="1"/>
        <v>58381</v>
      </c>
      <c r="G15" s="548">
        <f t="shared" si="1"/>
        <v>59568.000000000015</v>
      </c>
      <c r="H15" s="548">
        <f t="shared" si="1"/>
        <v>14374.999999999996</v>
      </c>
      <c r="I15" s="548">
        <f t="shared" si="1"/>
        <v>195279.99999999997</v>
      </c>
      <c r="J15" s="548">
        <f t="shared" si="1"/>
        <v>122198</v>
      </c>
      <c r="K15" s="548">
        <f t="shared" si="1"/>
        <v>26900</v>
      </c>
      <c r="L15" s="548">
        <f t="shared" si="1"/>
        <v>5224</v>
      </c>
      <c r="M15" s="783">
        <f t="shared" si="0"/>
        <v>610347</v>
      </c>
    </row>
    <row r="17" spans="1:13" ht="15" thickBot="1"/>
    <row r="18" spans="1:13" ht="24.75" thickBot="1">
      <c r="A18" s="1676" t="s">
        <v>94</v>
      </c>
      <c r="B18" s="1677"/>
      <c r="C18" s="773" t="s">
        <v>273</v>
      </c>
      <c r="D18" s="774" t="s">
        <v>274</v>
      </c>
      <c r="E18" s="774" t="s">
        <v>275</v>
      </c>
      <c r="F18" s="774" t="s">
        <v>276</v>
      </c>
      <c r="G18" s="774" t="s">
        <v>277</v>
      </c>
      <c r="H18" s="774" t="s">
        <v>278</v>
      </c>
      <c r="I18" s="774" t="s">
        <v>279</v>
      </c>
      <c r="J18" s="774" t="s">
        <v>280</v>
      </c>
      <c r="K18" s="774" t="s">
        <v>281</v>
      </c>
      <c r="L18" s="775" t="s">
        <v>282</v>
      </c>
      <c r="M18" s="776"/>
    </row>
    <row r="19" spans="1:13" ht="15" thickBot="1">
      <c r="A19" s="1678"/>
      <c r="B19" s="1679"/>
      <c r="C19" s="777" t="s">
        <v>266</v>
      </c>
      <c r="D19" s="778" t="s">
        <v>266</v>
      </c>
      <c r="E19" s="778" t="s">
        <v>266</v>
      </c>
      <c r="F19" s="778" t="s">
        <v>266</v>
      </c>
      <c r="G19" s="778" t="s">
        <v>266</v>
      </c>
      <c r="H19" s="778" t="s">
        <v>266</v>
      </c>
      <c r="I19" s="778" t="s">
        <v>266</v>
      </c>
      <c r="J19" s="778" t="s">
        <v>266</v>
      </c>
      <c r="K19" s="778" t="s">
        <v>266</v>
      </c>
      <c r="L19" s="779" t="s">
        <v>266</v>
      </c>
      <c r="M19" s="776"/>
    </row>
    <row r="20" spans="1:13" ht="15" thickBot="1">
      <c r="A20" s="1680" t="s">
        <v>283</v>
      </c>
      <c r="B20" s="780" t="s">
        <v>284</v>
      </c>
      <c r="C20" s="224">
        <v>12863.000000000013</v>
      </c>
      <c r="D20" s="225">
        <v>1125.0000000000005</v>
      </c>
      <c r="E20" s="225">
        <v>7310.9999999999973</v>
      </c>
      <c r="F20" s="225">
        <v>7180.0000000000073</v>
      </c>
      <c r="G20" s="225">
        <v>9395</v>
      </c>
      <c r="H20" s="225">
        <v>1310.0000000000002</v>
      </c>
      <c r="I20" s="225">
        <v>32858.999999999985</v>
      </c>
      <c r="J20" s="225">
        <v>19078.999999999993</v>
      </c>
      <c r="K20" s="225">
        <v>2361.0000000000005</v>
      </c>
      <c r="L20" s="226">
        <v>706</v>
      </c>
      <c r="M20" s="222">
        <f>SUM(C20:L20)</f>
        <v>94189</v>
      </c>
    </row>
    <row r="21" spans="1:13">
      <c r="A21" s="1681"/>
      <c r="B21" s="781" t="s">
        <v>285</v>
      </c>
      <c r="C21" s="227">
        <v>10052.999999999996</v>
      </c>
      <c r="D21" s="228">
        <v>1236.0000000000009</v>
      </c>
      <c r="E21" s="228">
        <v>6028.9999999999964</v>
      </c>
      <c r="F21" s="228">
        <v>10460.000000000002</v>
      </c>
      <c r="G21" s="228">
        <v>14251.000000000005</v>
      </c>
      <c r="H21" s="228">
        <v>4161.0000000000009</v>
      </c>
      <c r="I21" s="228">
        <v>46064.999999999978</v>
      </c>
      <c r="J21" s="228">
        <v>24901.999999999996</v>
      </c>
      <c r="K21" s="228">
        <v>2391.0000000000009</v>
      </c>
      <c r="L21" s="229">
        <v>3149.0000000000009</v>
      </c>
      <c r="M21" s="222">
        <f t="shared" ref="M21:M32" si="2">SUM(C21:L21)</f>
        <v>122696.99999999997</v>
      </c>
    </row>
    <row r="22" spans="1:13">
      <c r="A22" s="1681"/>
      <c r="B22" s="781" t="s">
        <v>286</v>
      </c>
      <c r="C22" s="227">
        <v>12216.999999999993</v>
      </c>
      <c r="D22" s="228">
        <v>1048.9999999999995</v>
      </c>
      <c r="E22" s="228">
        <v>5901.0000000000027</v>
      </c>
      <c r="F22" s="228">
        <v>10456.999999999993</v>
      </c>
      <c r="G22" s="228">
        <v>14546</v>
      </c>
      <c r="H22" s="228">
        <v>4109.0000000000018</v>
      </c>
      <c r="I22" s="228">
        <v>59027.999999999993</v>
      </c>
      <c r="J22" s="228">
        <v>30865.999999999993</v>
      </c>
      <c r="K22" s="228">
        <v>4691</v>
      </c>
      <c r="L22" s="229">
        <v>1954.0000000000002</v>
      </c>
      <c r="M22" s="222">
        <f t="shared" si="2"/>
        <v>144817.99999999997</v>
      </c>
    </row>
    <row r="23" spans="1:13">
      <c r="A23" s="1681"/>
      <c r="B23" s="781" t="s">
        <v>287</v>
      </c>
      <c r="C23" s="227">
        <v>13414.999999999982</v>
      </c>
      <c r="D23" s="228">
        <v>15718.999999999996</v>
      </c>
      <c r="E23" s="228">
        <v>13697.999999999989</v>
      </c>
      <c r="F23" s="228">
        <v>17740.000000000015</v>
      </c>
      <c r="G23" s="228">
        <v>16907.000000000015</v>
      </c>
      <c r="H23" s="228">
        <v>5564.0000000000027</v>
      </c>
      <c r="I23" s="228">
        <v>67394.999999999985</v>
      </c>
      <c r="J23" s="228">
        <v>28857.000000000011</v>
      </c>
      <c r="K23" s="228">
        <v>4172.0000000000009</v>
      </c>
      <c r="L23" s="229">
        <v>540</v>
      </c>
      <c r="M23" s="222">
        <f t="shared" si="2"/>
        <v>184007</v>
      </c>
    </row>
    <row r="24" spans="1:13">
      <c r="A24" s="1681"/>
      <c r="B24" s="781" t="s">
        <v>288</v>
      </c>
      <c r="C24" s="227">
        <v>13695.000000000009</v>
      </c>
      <c r="D24" s="228">
        <v>1660.0000000000011</v>
      </c>
      <c r="E24" s="228">
        <v>9214.9999999999945</v>
      </c>
      <c r="F24" s="228">
        <v>28986.000000000011</v>
      </c>
      <c r="G24" s="228">
        <v>18235.000000000004</v>
      </c>
      <c r="H24" s="228">
        <v>4888.0000000000036</v>
      </c>
      <c r="I24" s="228">
        <v>66712.999999999971</v>
      </c>
      <c r="J24" s="228">
        <v>38831</v>
      </c>
      <c r="K24" s="228">
        <v>3228.0000000000014</v>
      </c>
      <c r="L24" s="229">
        <v>1263</v>
      </c>
      <c r="M24" s="222">
        <f t="shared" si="2"/>
        <v>186714</v>
      </c>
    </row>
    <row r="25" spans="1:13">
      <c r="A25" s="1681"/>
      <c r="B25" s="781" t="s">
        <v>289</v>
      </c>
      <c r="C25" s="227">
        <v>12592.000000000011</v>
      </c>
      <c r="D25" s="228">
        <v>1670.0000000000007</v>
      </c>
      <c r="E25" s="228">
        <v>7485.0000000000064</v>
      </c>
      <c r="F25" s="228">
        <v>10818.999999999998</v>
      </c>
      <c r="G25" s="228">
        <v>19709.999999999993</v>
      </c>
      <c r="H25" s="228">
        <v>3964.0000000000009</v>
      </c>
      <c r="I25" s="228">
        <v>41500.999999999985</v>
      </c>
      <c r="J25" s="228">
        <v>20405.999999999993</v>
      </c>
      <c r="K25" s="228">
        <v>3348.9999999999982</v>
      </c>
      <c r="L25" s="229">
        <v>887.00000000000011</v>
      </c>
      <c r="M25" s="222">
        <f t="shared" si="2"/>
        <v>122383</v>
      </c>
    </row>
    <row r="26" spans="1:13">
      <c r="A26" s="1681"/>
      <c r="B26" s="781" t="s">
        <v>290</v>
      </c>
      <c r="C26" s="227">
        <v>7783.9999999999964</v>
      </c>
      <c r="D26" s="228">
        <v>772.99999999999886</v>
      </c>
      <c r="E26" s="228">
        <v>6782.0000000000036</v>
      </c>
      <c r="F26" s="228">
        <v>5192.9999999999982</v>
      </c>
      <c r="G26" s="228">
        <v>11858.999999999996</v>
      </c>
      <c r="H26" s="228">
        <v>2012.0000000000007</v>
      </c>
      <c r="I26" s="228">
        <v>29954.999999999985</v>
      </c>
      <c r="J26" s="228">
        <v>12478.000000000002</v>
      </c>
      <c r="K26" s="228">
        <v>2144.9999999999995</v>
      </c>
      <c r="L26" s="229">
        <v>315.99999999999972</v>
      </c>
      <c r="M26" s="222">
        <f t="shared" si="2"/>
        <v>79296.999999999985</v>
      </c>
    </row>
    <row r="27" spans="1:13">
      <c r="A27" s="1681"/>
      <c r="B27" s="781" t="s">
        <v>291</v>
      </c>
      <c r="C27" s="227">
        <v>11716.000000000015</v>
      </c>
      <c r="D27" s="228">
        <v>827.99999999999932</v>
      </c>
      <c r="E27" s="228">
        <v>21428.999999999996</v>
      </c>
      <c r="F27" s="228">
        <v>3567.9999999999995</v>
      </c>
      <c r="G27" s="228">
        <v>10211.999999999998</v>
      </c>
      <c r="H27" s="228">
        <v>1799.0000000000005</v>
      </c>
      <c r="I27" s="228">
        <v>18980.000000000007</v>
      </c>
      <c r="J27" s="228">
        <v>13311</v>
      </c>
      <c r="K27" s="228">
        <v>846.00000000000068</v>
      </c>
      <c r="L27" s="229">
        <v>362.00000000000017</v>
      </c>
      <c r="M27" s="222">
        <f t="shared" si="2"/>
        <v>83051.000000000029</v>
      </c>
    </row>
    <row r="28" spans="1:13">
      <c r="A28" s="1681"/>
      <c r="B28" s="781" t="s">
        <v>292</v>
      </c>
      <c r="C28" s="227">
        <v>11516.000000000013</v>
      </c>
      <c r="D28" s="228">
        <v>1809.9999999999998</v>
      </c>
      <c r="E28" s="228">
        <v>15656.000000000009</v>
      </c>
      <c r="F28" s="228">
        <v>7211.0000000000027</v>
      </c>
      <c r="G28" s="228">
        <v>14150.999999999996</v>
      </c>
      <c r="H28" s="228">
        <v>3129.9999999999977</v>
      </c>
      <c r="I28" s="228">
        <v>38036.999999999978</v>
      </c>
      <c r="J28" s="228">
        <v>20569</v>
      </c>
      <c r="K28" s="228">
        <v>662</v>
      </c>
      <c r="L28" s="229">
        <v>1018.9999999999997</v>
      </c>
      <c r="M28" s="222">
        <f t="shared" si="2"/>
        <v>113761</v>
      </c>
    </row>
    <row r="29" spans="1:13">
      <c r="A29" s="1681"/>
      <c r="B29" s="781" t="s">
        <v>293</v>
      </c>
      <c r="C29" s="227">
        <v>15863.999999999995</v>
      </c>
      <c r="D29" s="228">
        <v>1120.9999999999998</v>
      </c>
      <c r="E29" s="228">
        <v>24662.000000000015</v>
      </c>
      <c r="F29" s="228">
        <v>18071</v>
      </c>
      <c r="G29" s="228">
        <v>14210.999999999998</v>
      </c>
      <c r="H29" s="228">
        <v>5239.0000000000018</v>
      </c>
      <c r="I29" s="228">
        <v>58664.999999999978</v>
      </c>
      <c r="J29" s="228">
        <v>27335</v>
      </c>
      <c r="K29" s="228">
        <v>6496.9999999999991</v>
      </c>
      <c r="L29" s="229">
        <v>2750.0000000000009</v>
      </c>
      <c r="M29" s="222">
        <f t="shared" si="2"/>
        <v>174414.99999999997</v>
      </c>
    </row>
    <row r="30" spans="1:13">
      <c r="A30" s="1681"/>
      <c r="B30" s="781" t="s">
        <v>294</v>
      </c>
      <c r="C30" s="227">
        <v>12408</v>
      </c>
      <c r="D30" s="228">
        <v>713.00000000000023</v>
      </c>
      <c r="E30" s="228">
        <v>6274.9999999999955</v>
      </c>
      <c r="F30" s="228">
        <v>15796.999999999995</v>
      </c>
      <c r="G30" s="228">
        <v>14412.999999999984</v>
      </c>
      <c r="H30" s="228">
        <v>3972.9999999999991</v>
      </c>
      <c r="I30" s="228">
        <v>40699.000000000007</v>
      </c>
      <c r="J30" s="228">
        <v>17634.000000000004</v>
      </c>
      <c r="K30" s="228">
        <v>12810.000000000002</v>
      </c>
      <c r="L30" s="229">
        <v>562.99999999999989</v>
      </c>
      <c r="M30" s="222">
        <f t="shared" si="2"/>
        <v>125284.99999999999</v>
      </c>
    </row>
    <row r="31" spans="1:13" ht="15" thickBot="1">
      <c r="A31" s="1678"/>
      <c r="B31" s="782" t="s">
        <v>295</v>
      </c>
      <c r="C31" s="230">
        <v>13736.000000000013</v>
      </c>
      <c r="D31" s="231">
        <v>759.00000000000023</v>
      </c>
      <c r="E31" s="231">
        <v>11940.000000000005</v>
      </c>
      <c r="F31" s="231">
        <v>10926.000000000005</v>
      </c>
      <c r="G31" s="231">
        <v>7354.0000000000027</v>
      </c>
      <c r="H31" s="231">
        <v>2024.9999999999995</v>
      </c>
      <c r="I31" s="231">
        <v>22084.000000000011</v>
      </c>
      <c r="J31" s="231">
        <v>9386.0000000000018</v>
      </c>
      <c r="K31" s="231">
        <v>27436.000000000011</v>
      </c>
      <c r="L31" s="232">
        <v>1048.0000000000005</v>
      </c>
      <c r="M31" s="222">
        <f t="shared" si="2"/>
        <v>106694.00000000004</v>
      </c>
    </row>
    <row r="32" spans="1:13" ht="15" thickBot="1">
      <c r="C32" s="548">
        <f>SUM(C20:C31)</f>
        <v>147859.00000000003</v>
      </c>
      <c r="D32" s="548">
        <f t="shared" ref="D32:L32" si="3">SUM(D20:D31)</f>
        <v>28462.999999999996</v>
      </c>
      <c r="E32" s="548">
        <f t="shared" si="3"/>
        <v>136383.00000000003</v>
      </c>
      <c r="F32" s="548">
        <f t="shared" si="3"/>
        <v>146408.00000000003</v>
      </c>
      <c r="G32" s="548">
        <f t="shared" si="3"/>
        <v>165244</v>
      </c>
      <c r="H32" s="548">
        <f t="shared" si="3"/>
        <v>42174.000000000007</v>
      </c>
      <c r="I32" s="548">
        <f t="shared" si="3"/>
        <v>521980.99999999988</v>
      </c>
      <c r="J32" s="548">
        <f t="shared" si="3"/>
        <v>263654</v>
      </c>
      <c r="K32" s="548">
        <f t="shared" si="3"/>
        <v>70588.000000000015</v>
      </c>
      <c r="L32" s="548">
        <f t="shared" si="3"/>
        <v>14557.000000000004</v>
      </c>
      <c r="M32" s="222">
        <f t="shared" si="2"/>
        <v>1537311</v>
      </c>
    </row>
    <row r="33" spans="1:13" ht="15" thickBot="1">
      <c r="A33" s="1676" t="s">
        <v>94</v>
      </c>
      <c r="B33" s="1677"/>
    </row>
    <row r="34" spans="1:13" ht="15" thickBot="1">
      <c r="A34" s="1680" t="s">
        <v>283</v>
      </c>
      <c r="B34" s="780" t="s">
        <v>284</v>
      </c>
      <c r="C34" s="106">
        <f>C20/C3</f>
        <v>2.7549796530306323</v>
      </c>
      <c r="D34" s="106">
        <f t="shared" ref="D34:L34" si="4">D20/D3</f>
        <v>4.7071129707112975</v>
      </c>
      <c r="E34" s="106">
        <f t="shared" si="4"/>
        <v>1.7650893288266551</v>
      </c>
      <c r="F34" s="106">
        <f t="shared" si="4"/>
        <v>2.0697607379648346</v>
      </c>
      <c r="G34" s="106">
        <f t="shared" si="4"/>
        <v>2.6599660249150627</v>
      </c>
      <c r="H34" s="106">
        <f t="shared" si="4"/>
        <v>2.8478260869565228</v>
      </c>
      <c r="I34" s="106">
        <f t="shared" si="4"/>
        <v>2.7573214735252174</v>
      </c>
      <c r="J34" s="106">
        <f t="shared" si="4"/>
        <v>1.9199959746402326</v>
      </c>
      <c r="K34" s="106">
        <f t="shared" si="4"/>
        <v>3.3020979020979055</v>
      </c>
      <c r="L34" s="106">
        <f t="shared" si="4"/>
        <v>3.1101321585903077</v>
      </c>
      <c r="M34" s="784">
        <f>M20/M3</f>
        <v>2.3962398554964777</v>
      </c>
    </row>
    <row r="35" spans="1:13">
      <c r="A35" s="1681"/>
      <c r="B35" s="781" t="s">
        <v>285</v>
      </c>
      <c r="C35" s="106">
        <f t="shared" ref="C35:M46" si="5">C21/C4</f>
        <v>2.6786570743405278</v>
      </c>
      <c r="D35" s="106">
        <f t="shared" si="5"/>
        <v>2.5857740585774072</v>
      </c>
      <c r="E35" s="106">
        <f t="shared" si="5"/>
        <v>1.9200636942675142</v>
      </c>
      <c r="F35" s="106">
        <f t="shared" si="5"/>
        <v>1.8598862019914653</v>
      </c>
      <c r="G35" s="106">
        <f t="shared" si="5"/>
        <v>2.151094339622643</v>
      </c>
      <c r="H35" s="106">
        <f t="shared" si="5"/>
        <v>2.2577319587628866</v>
      </c>
      <c r="I35" s="106">
        <f t="shared" si="5"/>
        <v>2.4650826777973958</v>
      </c>
      <c r="J35" s="106">
        <f t="shared" si="5"/>
        <v>2.3800057344929759</v>
      </c>
      <c r="K35" s="106">
        <f t="shared" si="5"/>
        <v>1.8349961627014586</v>
      </c>
      <c r="L35" s="106">
        <f t="shared" si="5"/>
        <v>2.7287694974003469</v>
      </c>
      <c r="M35" s="784">
        <f t="shared" si="5"/>
        <v>2.3119841718485006</v>
      </c>
    </row>
    <row r="36" spans="1:13">
      <c r="A36" s="1681"/>
      <c r="B36" s="781" t="s">
        <v>286</v>
      </c>
      <c r="C36" s="106">
        <f t="shared" si="5"/>
        <v>2.6443722943722907</v>
      </c>
      <c r="D36" s="106">
        <f t="shared" si="5"/>
        <v>5.4352331606217605</v>
      </c>
      <c r="E36" s="106">
        <f t="shared" si="5"/>
        <v>1.7094438006952519</v>
      </c>
      <c r="F36" s="106">
        <f t="shared" si="5"/>
        <v>1.9998087588449027</v>
      </c>
      <c r="G36" s="106">
        <f t="shared" si="5"/>
        <v>2.6665444546287769</v>
      </c>
      <c r="H36" s="106">
        <f t="shared" si="5"/>
        <v>2.3097245643620044</v>
      </c>
      <c r="I36" s="106">
        <f t="shared" si="5"/>
        <v>2.6546141392336748</v>
      </c>
      <c r="J36" s="106">
        <f t="shared" si="5"/>
        <v>2.7799693776456791</v>
      </c>
      <c r="K36" s="106">
        <f t="shared" si="5"/>
        <v>2.2402101241642796</v>
      </c>
      <c r="L36" s="106">
        <f t="shared" si="5"/>
        <v>2.0185950413223139</v>
      </c>
      <c r="M36" s="784">
        <f t="shared" si="5"/>
        <v>2.5349297204572099</v>
      </c>
    </row>
    <row r="37" spans="1:13">
      <c r="A37" s="1681"/>
      <c r="B37" s="781" t="s">
        <v>287</v>
      </c>
      <c r="C37" s="106">
        <f t="shared" si="5"/>
        <v>2.4302536231884062</v>
      </c>
      <c r="D37" s="106">
        <f t="shared" si="5"/>
        <v>5.3033063427800267</v>
      </c>
      <c r="E37" s="106">
        <f t="shared" si="5"/>
        <v>1.7629343629343601</v>
      </c>
      <c r="F37" s="106">
        <f t="shared" si="5"/>
        <v>2.4769617425300208</v>
      </c>
      <c r="G37" s="106">
        <f t="shared" si="5"/>
        <v>2.7441973705567322</v>
      </c>
      <c r="H37" s="106">
        <f t="shared" si="5"/>
        <v>3.0621904237754562</v>
      </c>
      <c r="I37" s="106">
        <f t="shared" si="5"/>
        <v>2.4071362240160026</v>
      </c>
      <c r="J37" s="106">
        <f t="shared" si="5"/>
        <v>2.2837132003798675</v>
      </c>
      <c r="K37" s="106">
        <f t="shared" si="5"/>
        <v>2.2897914379802424</v>
      </c>
      <c r="L37" s="106">
        <f t="shared" si="5"/>
        <v>2.0377358490566024</v>
      </c>
      <c r="M37" s="784">
        <f t="shared" si="5"/>
        <v>2.4827227956554014</v>
      </c>
    </row>
    <row r="38" spans="1:13">
      <c r="A38" s="1681"/>
      <c r="B38" s="781" t="s">
        <v>288</v>
      </c>
      <c r="C38" s="106">
        <f t="shared" si="5"/>
        <v>2.9156908665105417</v>
      </c>
      <c r="D38" s="106">
        <f t="shared" si="5"/>
        <v>5.0151057401812675</v>
      </c>
      <c r="E38" s="106">
        <f t="shared" si="5"/>
        <v>1.9189920866305716</v>
      </c>
      <c r="F38" s="106">
        <f t="shared" si="5"/>
        <v>2.4893507385778095</v>
      </c>
      <c r="G38" s="106">
        <f t="shared" si="5"/>
        <v>2.3474510813594223</v>
      </c>
      <c r="H38" s="106">
        <f t="shared" si="5"/>
        <v>2.598617756512497</v>
      </c>
      <c r="I38" s="106">
        <f t="shared" si="5"/>
        <v>2.4215245009074411</v>
      </c>
      <c r="J38" s="106">
        <f t="shared" si="5"/>
        <v>2.1003353526611854</v>
      </c>
      <c r="K38" s="106">
        <f t="shared" si="5"/>
        <v>1.7553017944535088</v>
      </c>
      <c r="L38" s="106">
        <f t="shared" si="5"/>
        <v>2.6477987421383644</v>
      </c>
      <c r="M38" s="784">
        <f t="shared" si="5"/>
        <v>2.3492834404922185</v>
      </c>
    </row>
    <row r="39" spans="1:13">
      <c r="A39" s="1681"/>
      <c r="B39" s="781" t="s">
        <v>289</v>
      </c>
      <c r="C39" s="106">
        <f t="shared" si="5"/>
        <v>2.6211490424646149</v>
      </c>
      <c r="D39" s="106">
        <f t="shared" si="5"/>
        <v>3.5913978494623664</v>
      </c>
      <c r="E39" s="106">
        <f t="shared" si="5"/>
        <v>1.5030120481927727</v>
      </c>
      <c r="F39" s="106">
        <f t="shared" si="5"/>
        <v>2.8064850843060971</v>
      </c>
      <c r="G39" s="106">
        <f t="shared" si="5"/>
        <v>3.2106206222511773</v>
      </c>
      <c r="H39" s="106">
        <f t="shared" si="5"/>
        <v>3.1090196078431398</v>
      </c>
      <c r="I39" s="106">
        <f t="shared" si="5"/>
        <v>2.3355844448196295</v>
      </c>
      <c r="J39" s="106">
        <f t="shared" si="5"/>
        <v>1.6907780263484957</v>
      </c>
      <c r="K39" s="106">
        <f t="shared" si="5"/>
        <v>1.8953027730616838</v>
      </c>
      <c r="L39" s="106">
        <f t="shared" si="5"/>
        <v>2.4103260869565211</v>
      </c>
      <c r="M39" s="784">
        <f t="shared" si="5"/>
        <v>2.2879175936138791</v>
      </c>
    </row>
    <row r="40" spans="1:13">
      <c r="A40" s="1681"/>
      <c r="B40" s="781" t="s">
        <v>290</v>
      </c>
      <c r="C40" s="106">
        <f t="shared" si="5"/>
        <v>3.3436426116838445</v>
      </c>
      <c r="D40" s="106">
        <f t="shared" si="5"/>
        <v>3.4977375565610811</v>
      </c>
      <c r="E40" s="106">
        <f t="shared" si="5"/>
        <v>1.7501935483870963</v>
      </c>
      <c r="F40" s="106">
        <f t="shared" si="5"/>
        <v>2.7345971563981029</v>
      </c>
      <c r="G40" s="106">
        <f t="shared" si="5"/>
        <v>1.9348996573666175</v>
      </c>
      <c r="H40" s="106">
        <f t="shared" si="5"/>
        <v>2.8908045977011496</v>
      </c>
      <c r="I40" s="106">
        <f t="shared" si="5"/>
        <v>2.2857687905379613</v>
      </c>
      <c r="J40" s="106">
        <f t="shared" si="5"/>
        <v>1.2700254452926216</v>
      </c>
      <c r="K40" s="106">
        <f t="shared" si="5"/>
        <v>1.5912462908011857</v>
      </c>
      <c r="L40" s="106">
        <f t="shared" si="5"/>
        <v>1.9999999999999989</v>
      </c>
      <c r="M40" s="784">
        <f t="shared" si="5"/>
        <v>2.0032588924818104</v>
      </c>
    </row>
    <row r="41" spans="1:13">
      <c r="A41" s="1681"/>
      <c r="B41" s="781" t="s">
        <v>291</v>
      </c>
      <c r="C41" s="106">
        <f t="shared" si="5"/>
        <v>2.5721185510428133</v>
      </c>
      <c r="D41" s="106">
        <f t="shared" si="5"/>
        <v>3.9807692307692255</v>
      </c>
      <c r="E41" s="106">
        <f t="shared" si="5"/>
        <v>2.7942365367062192</v>
      </c>
      <c r="F41" s="106">
        <f t="shared" si="5"/>
        <v>3.3565380997177803</v>
      </c>
      <c r="G41" s="106">
        <f t="shared" si="5"/>
        <v>6.6182760855476346</v>
      </c>
      <c r="H41" s="106">
        <f t="shared" si="5"/>
        <v>5.6043613707165116</v>
      </c>
      <c r="I41" s="106">
        <f t="shared" si="5"/>
        <v>3.4717395280775571</v>
      </c>
      <c r="J41" s="106">
        <f t="shared" si="5"/>
        <v>3.0432098765432105</v>
      </c>
      <c r="K41" s="106">
        <f t="shared" si="5"/>
        <v>2.292682926829269</v>
      </c>
      <c r="L41" s="106">
        <f t="shared" si="5"/>
        <v>4.7012987012987031</v>
      </c>
      <c r="M41" s="784">
        <f t="shared" si="5"/>
        <v>3.2383607580129468</v>
      </c>
    </row>
    <row r="42" spans="1:13">
      <c r="A42" s="1681"/>
      <c r="B42" s="781" t="s">
        <v>292</v>
      </c>
      <c r="C42" s="106">
        <f t="shared" si="5"/>
        <v>2.667593236043551</v>
      </c>
      <c r="D42" s="106">
        <f t="shared" si="5"/>
        <v>3.5351562500000013</v>
      </c>
      <c r="E42" s="106">
        <f t="shared" si="5"/>
        <v>2.8270133622246316</v>
      </c>
      <c r="F42" s="106">
        <f t="shared" si="5"/>
        <v>2.8189992181391714</v>
      </c>
      <c r="G42" s="106">
        <f t="shared" si="5"/>
        <v>5.214075165806924</v>
      </c>
      <c r="H42" s="106">
        <f t="shared" si="5"/>
        <v>5.6093189964157668</v>
      </c>
      <c r="I42" s="106">
        <f t="shared" si="5"/>
        <v>3.913674246321635</v>
      </c>
      <c r="J42" s="106">
        <f t="shared" si="5"/>
        <v>2.1692680869014986</v>
      </c>
      <c r="K42" s="106">
        <f t="shared" si="5"/>
        <v>1.7375328083989503</v>
      </c>
      <c r="L42" s="106">
        <f t="shared" si="5"/>
        <v>4.6743119266055047</v>
      </c>
      <c r="M42" s="784">
        <f t="shared" si="5"/>
        <v>3.1602911353723928</v>
      </c>
    </row>
    <row r="43" spans="1:13">
      <c r="A43" s="1681"/>
      <c r="B43" s="781" t="s">
        <v>293</v>
      </c>
      <c r="C43" s="106">
        <f t="shared" si="5"/>
        <v>2.6365298321422634</v>
      </c>
      <c r="D43" s="106">
        <f t="shared" si="5"/>
        <v>3.0379403794037896</v>
      </c>
      <c r="E43" s="106">
        <f t="shared" si="5"/>
        <v>2.0133888480692321</v>
      </c>
      <c r="F43" s="106">
        <f t="shared" si="5"/>
        <v>2.8480693459416861</v>
      </c>
      <c r="G43" s="106">
        <f t="shared" si="5"/>
        <v>2.6032240337058075</v>
      </c>
      <c r="H43" s="106">
        <f t="shared" si="5"/>
        <v>3.1427714457108569</v>
      </c>
      <c r="I43" s="106">
        <f t="shared" si="5"/>
        <v>3.0554687499999971</v>
      </c>
      <c r="J43" s="106">
        <f t="shared" si="5"/>
        <v>2.3556532230265419</v>
      </c>
      <c r="K43" s="106">
        <f t="shared" si="5"/>
        <v>2.736731255265374</v>
      </c>
      <c r="L43" s="106">
        <f t="shared" si="5"/>
        <v>5.0091074681238661</v>
      </c>
      <c r="M43" s="784">
        <f t="shared" si="5"/>
        <v>2.6493551866085392</v>
      </c>
    </row>
    <row r="44" spans="1:13">
      <c r="A44" s="1681"/>
      <c r="B44" s="781" t="s">
        <v>294</v>
      </c>
      <c r="C44" s="106">
        <f t="shared" si="5"/>
        <v>2.8322300844556043</v>
      </c>
      <c r="D44" s="106">
        <f t="shared" si="5"/>
        <v>3.6943005181347131</v>
      </c>
      <c r="E44" s="106">
        <f t="shared" si="5"/>
        <v>2.0909696767744079</v>
      </c>
      <c r="F44" s="106">
        <f t="shared" si="5"/>
        <v>3.0349663784822294</v>
      </c>
      <c r="G44" s="106">
        <f t="shared" si="5"/>
        <v>2.8013605442176823</v>
      </c>
      <c r="H44" s="106">
        <f t="shared" si="5"/>
        <v>3.2014504431909749</v>
      </c>
      <c r="I44" s="106">
        <f t="shared" si="5"/>
        <v>2.8526669937618281</v>
      </c>
      <c r="J44" s="106">
        <f t="shared" si="5"/>
        <v>2.2321518987341782</v>
      </c>
      <c r="K44" s="106">
        <f t="shared" si="5"/>
        <v>2.8896909542070834</v>
      </c>
      <c r="L44" s="106">
        <f t="shared" si="5"/>
        <v>1.7217125382263003</v>
      </c>
      <c r="M44" s="784">
        <f t="shared" si="5"/>
        <v>2.7180916842036749</v>
      </c>
    </row>
    <row r="45" spans="1:13" ht="15" thickBot="1">
      <c r="A45" s="1678"/>
      <c r="B45" s="782" t="s">
        <v>295</v>
      </c>
      <c r="C45" s="106">
        <f t="shared" si="5"/>
        <v>2.8760469011725327</v>
      </c>
      <c r="D45" s="106">
        <f t="shared" ref="D45:M45" si="6">D31/D14</f>
        <v>4.599999999999997</v>
      </c>
      <c r="E45" s="106">
        <f t="shared" si="6"/>
        <v>1.6989186112692103</v>
      </c>
      <c r="F45" s="106">
        <f t="shared" si="6"/>
        <v>2.5244916820702414</v>
      </c>
      <c r="G45" s="106">
        <f t="shared" si="6"/>
        <v>2.5376121463077972</v>
      </c>
      <c r="H45" s="106">
        <f t="shared" si="6"/>
        <v>2.4193548387096797</v>
      </c>
      <c r="I45" s="106">
        <f t="shared" si="6"/>
        <v>2.9985064494229499</v>
      </c>
      <c r="J45" s="106">
        <f t="shared" si="6"/>
        <v>2.1741950428538339</v>
      </c>
      <c r="K45" s="106">
        <f t="shared" si="6"/>
        <v>3.2449438202247212</v>
      </c>
      <c r="L45" s="106">
        <f t="shared" si="6"/>
        <v>2.4036697247706438</v>
      </c>
      <c r="M45" s="784">
        <f t="shared" si="6"/>
        <v>2.6276074375076974</v>
      </c>
    </row>
    <row r="46" spans="1:13">
      <c r="C46" s="106">
        <f t="shared" si="5"/>
        <v>2.7161489428146308</v>
      </c>
      <c r="D46" s="106">
        <f t="shared" ref="D46:M46" si="7">D32/D15</f>
        <v>4.4908488482171025</v>
      </c>
      <c r="E46" s="106">
        <f t="shared" si="7"/>
        <v>2.0161280785264473</v>
      </c>
      <c r="F46" s="106">
        <f t="shared" si="7"/>
        <v>2.5078021959199059</v>
      </c>
      <c r="G46" s="106">
        <f t="shared" si="7"/>
        <v>2.7740397528874556</v>
      </c>
      <c r="H46" s="106">
        <f t="shared" si="7"/>
        <v>2.9338434782608709</v>
      </c>
      <c r="I46" s="106">
        <f t="shared" si="7"/>
        <v>2.6729875051208518</v>
      </c>
      <c r="J46" s="106">
        <f t="shared" si="7"/>
        <v>2.1575966873434917</v>
      </c>
      <c r="K46" s="106">
        <f t="shared" si="7"/>
        <v>2.6240892193308554</v>
      </c>
      <c r="L46" s="106">
        <f t="shared" si="7"/>
        <v>2.7865620214395106</v>
      </c>
      <c r="M46" s="784">
        <f t="shared" si="7"/>
        <v>2.5187491705537997</v>
      </c>
    </row>
    <row r="49" spans="1:6" ht="15" thickBot="1"/>
    <row r="50" spans="1:6" ht="24.75" thickBot="1">
      <c r="A50" s="1682" t="s">
        <v>94</v>
      </c>
      <c r="B50" s="1683"/>
      <c r="C50" s="1683"/>
      <c r="D50" s="1684"/>
      <c r="E50" s="785" t="s">
        <v>306</v>
      </c>
    </row>
    <row r="51" spans="1:6" ht="15" thickBot="1">
      <c r="A51" s="1685"/>
      <c r="B51" s="1686"/>
      <c r="C51" s="1686"/>
      <c r="D51" s="1687"/>
      <c r="E51" s="786" t="s">
        <v>266</v>
      </c>
    </row>
    <row r="52" spans="1:6" ht="15" thickBot="1">
      <c r="A52" s="1688" t="s">
        <v>267</v>
      </c>
      <c r="B52" s="1690" t="s">
        <v>268</v>
      </c>
      <c r="C52" s="1690" t="s">
        <v>269</v>
      </c>
      <c r="D52" s="787" t="s">
        <v>268</v>
      </c>
      <c r="E52" s="788">
        <v>2528.9999999999995</v>
      </c>
      <c r="F52">
        <f>E52/3</f>
        <v>842.99999999999989</v>
      </c>
    </row>
    <row r="53" spans="1:6">
      <c r="A53" s="1689"/>
      <c r="B53" s="1691"/>
      <c r="C53" s="1691"/>
      <c r="D53" s="789" t="s">
        <v>270</v>
      </c>
      <c r="E53" s="790">
        <v>2528.9999999999995</v>
      </c>
      <c r="F53">
        <f t="shared" ref="F53:F67" si="8">E53/3</f>
        <v>842.99999999999989</v>
      </c>
    </row>
    <row r="54" spans="1:6">
      <c r="A54" s="1689"/>
      <c r="B54" s="1691"/>
      <c r="C54" s="1691"/>
      <c r="D54" s="789" t="s">
        <v>271</v>
      </c>
      <c r="E54" s="790">
        <v>2528.9999999999995</v>
      </c>
      <c r="F54">
        <f t="shared" si="8"/>
        <v>842.99999999999989</v>
      </c>
    </row>
    <row r="55" spans="1:6">
      <c r="A55" s="1689"/>
      <c r="B55" s="1691"/>
      <c r="C55" s="1691"/>
      <c r="D55" s="789" t="s">
        <v>272</v>
      </c>
      <c r="E55" s="790">
        <v>2863</v>
      </c>
      <c r="F55" s="419">
        <f t="shared" si="8"/>
        <v>954.33333333333337</v>
      </c>
    </row>
    <row r="56" spans="1:6">
      <c r="A56" s="1689"/>
      <c r="B56" s="1692" t="s">
        <v>270</v>
      </c>
      <c r="C56" s="1692" t="s">
        <v>269</v>
      </c>
      <c r="D56" s="789" t="s">
        <v>268</v>
      </c>
      <c r="E56" s="790">
        <v>10143</v>
      </c>
      <c r="F56" s="419">
        <f t="shared" si="8"/>
        <v>3381</v>
      </c>
    </row>
    <row r="57" spans="1:6">
      <c r="A57" s="1689"/>
      <c r="B57" s="1691"/>
      <c r="C57" s="1691"/>
      <c r="D57" s="789" t="s">
        <v>270</v>
      </c>
      <c r="E57" s="790">
        <v>10167.999999999996</v>
      </c>
      <c r="F57" s="419">
        <f t="shared" si="8"/>
        <v>3389.3333333333321</v>
      </c>
    </row>
    <row r="58" spans="1:6">
      <c r="A58" s="1689"/>
      <c r="B58" s="1691"/>
      <c r="C58" s="1691"/>
      <c r="D58" s="789" t="s">
        <v>271</v>
      </c>
      <c r="E58" s="790">
        <v>10288.999999999998</v>
      </c>
      <c r="F58" s="419">
        <f t="shared" si="8"/>
        <v>3429.6666666666661</v>
      </c>
    </row>
    <row r="59" spans="1:6">
      <c r="A59" s="1689"/>
      <c r="B59" s="1691"/>
      <c r="C59" s="1691"/>
      <c r="D59" s="789" t="s">
        <v>272</v>
      </c>
      <c r="E59" s="790">
        <v>10234.999999999998</v>
      </c>
      <c r="F59" s="419">
        <f t="shared" si="8"/>
        <v>3411.6666666666661</v>
      </c>
    </row>
    <row r="60" spans="1:6">
      <c r="A60" s="1689"/>
      <c r="B60" s="1692" t="s">
        <v>271</v>
      </c>
      <c r="C60" s="1692" t="s">
        <v>269</v>
      </c>
      <c r="D60" s="789" t="s">
        <v>268</v>
      </c>
      <c r="E60" s="790">
        <v>10704.000000000002</v>
      </c>
      <c r="F60" s="419">
        <f t="shared" si="8"/>
        <v>3568.0000000000005</v>
      </c>
    </row>
    <row r="61" spans="1:6">
      <c r="A61" s="1689"/>
      <c r="B61" s="1691"/>
      <c r="C61" s="1691"/>
      <c r="D61" s="789" t="s">
        <v>270</v>
      </c>
      <c r="E61" s="790">
        <v>10550</v>
      </c>
      <c r="F61" s="419">
        <f t="shared" si="8"/>
        <v>3516.6666666666665</v>
      </c>
    </row>
    <row r="62" spans="1:6">
      <c r="A62" s="1689"/>
      <c r="B62" s="1691"/>
      <c r="C62" s="1691"/>
      <c r="D62" s="789" t="s">
        <v>271</v>
      </c>
      <c r="E62" s="790">
        <v>10426</v>
      </c>
      <c r="F62" s="419">
        <f t="shared" si="8"/>
        <v>3475.3333333333335</v>
      </c>
    </row>
    <row r="63" spans="1:6">
      <c r="A63" s="1689"/>
      <c r="B63" s="1691"/>
      <c r="C63" s="1691"/>
      <c r="D63" s="789" t="s">
        <v>272</v>
      </c>
      <c r="E63" s="790">
        <v>10678</v>
      </c>
      <c r="F63" s="419">
        <f t="shared" si="8"/>
        <v>3559.3333333333335</v>
      </c>
    </row>
    <row r="64" spans="1:6" ht="15" thickBot="1">
      <c r="A64" s="1689"/>
      <c r="B64" s="1693" t="s">
        <v>272</v>
      </c>
      <c r="C64" s="1693" t="s">
        <v>269</v>
      </c>
      <c r="D64" s="789" t="s">
        <v>268</v>
      </c>
      <c r="E64" s="790">
        <v>20643.000000000004</v>
      </c>
      <c r="F64" s="419">
        <f t="shared" si="8"/>
        <v>6881.0000000000009</v>
      </c>
    </row>
    <row r="65" spans="1:6">
      <c r="A65" s="1689"/>
      <c r="B65" s="1691"/>
      <c r="C65" s="1691"/>
      <c r="D65" s="789" t="s">
        <v>270</v>
      </c>
      <c r="E65" s="790">
        <v>20873.000000000011</v>
      </c>
      <c r="F65" s="419">
        <f t="shared" si="8"/>
        <v>6957.6666666666706</v>
      </c>
    </row>
    <row r="66" spans="1:6">
      <c r="A66" s="1689"/>
      <c r="B66" s="1691"/>
      <c r="C66" s="1691"/>
      <c r="D66" s="789" t="s">
        <v>271</v>
      </c>
      <c r="E66" s="790">
        <v>21032.999999999993</v>
      </c>
      <c r="F66">
        <f t="shared" si="8"/>
        <v>7010.9999999999973</v>
      </c>
    </row>
    <row r="67" spans="1:6" ht="15" thickBot="1">
      <c r="A67" s="1685"/>
      <c r="B67" s="1686"/>
      <c r="C67" s="1686"/>
      <c r="D67" s="791" t="s">
        <v>272</v>
      </c>
      <c r="E67" s="792">
        <v>21032.999999999993</v>
      </c>
      <c r="F67">
        <f t="shared" si="8"/>
        <v>7010.9999999999973</v>
      </c>
    </row>
    <row r="68" spans="1:6">
      <c r="F68">
        <f>SUM(F52:F67)</f>
        <v>59075</v>
      </c>
    </row>
    <row r="69" spans="1:6">
      <c r="F69" s="419">
        <f>F68/4</f>
        <v>14768.75</v>
      </c>
    </row>
  </sheetData>
  <mergeCells count="16">
    <mergeCell ref="A50:D51"/>
    <mergeCell ref="A52:A67"/>
    <mergeCell ref="B52:B55"/>
    <mergeCell ref="C52:C55"/>
    <mergeCell ref="B56:B59"/>
    <mergeCell ref="C56:C59"/>
    <mergeCell ref="B60:B63"/>
    <mergeCell ref="C60:C63"/>
    <mergeCell ref="B64:B67"/>
    <mergeCell ref="C64:C67"/>
    <mergeCell ref="A34:A45"/>
    <mergeCell ref="A1:B2"/>
    <mergeCell ref="A3:A14"/>
    <mergeCell ref="A18:B19"/>
    <mergeCell ref="A20:A31"/>
    <mergeCell ref="A33:B33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Q18"/>
  <sheetViews>
    <sheetView rightToLeft="1" workbookViewId="0">
      <selection activeCell="K6" sqref="K6"/>
    </sheetView>
  </sheetViews>
  <sheetFormatPr defaultRowHeight="14.25"/>
  <cols>
    <col min="5" max="5" width="10" bestFit="1" customWidth="1"/>
  </cols>
  <sheetData>
    <row r="1" spans="1:17" ht="24.75" thickBot="1">
      <c r="A1" s="1694" t="s">
        <v>94</v>
      </c>
      <c r="B1" s="1695"/>
      <c r="C1" s="1695"/>
      <c r="D1" s="1696"/>
      <c r="E1" s="812"/>
      <c r="F1" s="793" t="s">
        <v>380</v>
      </c>
      <c r="G1" s="814"/>
      <c r="H1" s="794" t="s">
        <v>381</v>
      </c>
      <c r="I1" s="794"/>
      <c r="J1" s="794" t="s">
        <v>382</v>
      </c>
      <c r="K1" s="794"/>
      <c r="L1" s="794" t="s">
        <v>383</v>
      </c>
      <c r="M1" s="794"/>
      <c r="N1" s="794" t="s">
        <v>384</v>
      </c>
      <c r="O1" s="819"/>
      <c r="P1" s="795" t="s">
        <v>385</v>
      </c>
      <c r="Q1" s="796"/>
    </row>
    <row r="2" spans="1:17" ht="15" thickBot="1">
      <c r="A2" s="1697"/>
      <c r="B2" s="1698"/>
      <c r="C2" s="1698"/>
      <c r="D2" s="1699"/>
      <c r="E2" s="813"/>
      <c r="F2" s="797" t="s">
        <v>266</v>
      </c>
      <c r="G2" s="815"/>
      <c r="H2" s="798" t="s">
        <v>266</v>
      </c>
      <c r="I2" s="798"/>
      <c r="J2" s="798" t="s">
        <v>266</v>
      </c>
      <c r="K2" s="798"/>
      <c r="L2" s="798" t="s">
        <v>266</v>
      </c>
      <c r="M2" s="798"/>
      <c r="N2" s="798" t="s">
        <v>266</v>
      </c>
      <c r="O2" s="820"/>
      <c r="P2" s="799" t="s">
        <v>266</v>
      </c>
      <c r="Q2" s="796"/>
    </row>
    <row r="3" spans="1:17" ht="15" thickBot="1">
      <c r="A3" s="1700" t="s">
        <v>267</v>
      </c>
      <c r="B3" s="1702" t="s">
        <v>268</v>
      </c>
      <c r="C3" s="1702" t="s">
        <v>269</v>
      </c>
      <c r="D3" s="800" t="s">
        <v>268</v>
      </c>
      <c r="E3" s="816">
        <f>F3/3</f>
        <v>16.000000000000004</v>
      </c>
      <c r="F3" s="801">
        <v>48.000000000000007</v>
      </c>
      <c r="G3" s="817">
        <f>H3/3</f>
        <v>81.000000000000014</v>
      </c>
      <c r="H3" s="802">
        <v>243.00000000000003</v>
      </c>
      <c r="I3" s="818">
        <f>J3/3</f>
        <v>90</v>
      </c>
      <c r="J3" s="802">
        <v>270</v>
      </c>
      <c r="K3" s="802">
        <f>L3/3</f>
        <v>68</v>
      </c>
      <c r="L3" s="802">
        <v>204</v>
      </c>
      <c r="M3" s="818">
        <f>N3/3</f>
        <v>26</v>
      </c>
      <c r="N3" s="802">
        <v>78</v>
      </c>
      <c r="O3" s="821">
        <f>P3/3</f>
        <v>8.0000000000000018</v>
      </c>
      <c r="P3" s="803">
        <v>24.000000000000004</v>
      </c>
      <c r="Q3" s="796"/>
    </row>
    <row r="4" spans="1:17" ht="15" thickBot="1">
      <c r="A4" s="1701"/>
      <c r="B4" s="1703"/>
      <c r="C4" s="1703"/>
      <c r="D4" s="804" t="s">
        <v>270</v>
      </c>
      <c r="E4" s="816">
        <f t="shared" ref="E4:E18" si="0">F4/3</f>
        <v>16.000000000000004</v>
      </c>
      <c r="F4" s="805">
        <v>48.000000000000007</v>
      </c>
      <c r="G4" s="817">
        <f t="shared" ref="G4:G18" si="1">H4/3</f>
        <v>81.000000000000014</v>
      </c>
      <c r="H4" s="806">
        <v>243.00000000000003</v>
      </c>
      <c r="I4" s="818">
        <f t="shared" ref="I4:I18" si="2">J4/3</f>
        <v>90</v>
      </c>
      <c r="J4" s="806">
        <v>270</v>
      </c>
      <c r="K4" s="802">
        <f t="shared" ref="K4:K18" si="3">L4/3</f>
        <v>68</v>
      </c>
      <c r="L4" s="806">
        <v>204</v>
      </c>
      <c r="M4" s="818">
        <f t="shared" ref="M4:M18" si="4">N4/3</f>
        <v>26</v>
      </c>
      <c r="N4" s="806">
        <v>78</v>
      </c>
      <c r="O4" s="821">
        <f t="shared" ref="O4:O18" si="5">P4/3</f>
        <v>8.0000000000000018</v>
      </c>
      <c r="P4" s="807">
        <v>24.000000000000004</v>
      </c>
      <c r="Q4" s="796"/>
    </row>
    <row r="5" spans="1:17" ht="15" thickBot="1">
      <c r="A5" s="1701"/>
      <c r="B5" s="1703"/>
      <c r="C5" s="1703"/>
      <c r="D5" s="804" t="s">
        <v>271</v>
      </c>
      <c r="E5" s="822">
        <f t="shared" si="0"/>
        <v>16.333333333333336</v>
      </c>
      <c r="F5" s="805">
        <v>49.000000000000007</v>
      </c>
      <c r="G5" s="817">
        <f t="shared" si="1"/>
        <v>81.333333333333329</v>
      </c>
      <c r="H5" s="806">
        <v>244</v>
      </c>
      <c r="I5" s="818">
        <f t="shared" si="2"/>
        <v>90.333333333333314</v>
      </c>
      <c r="J5" s="806">
        <v>270.99999999999994</v>
      </c>
      <c r="K5" s="802">
        <f t="shared" si="3"/>
        <v>67</v>
      </c>
      <c r="L5" s="806">
        <v>201</v>
      </c>
      <c r="M5" s="818">
        <f t="shared" si="4"/>
        <v>26</v>
      </c>
      <c r="N5" s="806">
        <v>78</v>
      </c>
      <c r="O5" s="821">
        <f t="shared" si="5"/>
        <v>8.0000000000000018</v>
      </c>
      <c r="P5" s="807">
        <v>24.000000000000004</v>
      </c>
      <c r="Q5" s="796"/>
    </row>
    <row r="6" spans="1:17" ht="15" thickBot="1">
      <c r="A6" s="1701"/>
      <c r="B6" s="1703"/>
      <c r="C6" s="1703"/>
      <c r="D6" s="804" t="s">
        <v>272</v>
      </c>
      <c r="E6" s="816">
        <f t="shared" si="0"/>
        <v>16.000000000000004</v>
      </c>
      <c r="F6" s="805">
        <v>48.000000000000007</v>
      </c>
      <c r="G6" s="817">
        <f t="shared" si="1"/>
        <v>81.000000000000014</v>
      </c>
      <c r="H6" s="806">
        <v>243.00000000000003</v>
      </c>
      <c r="I6" s="818">
        <f t="shared" si="2"/>
        <v>94</v>
      </c>
      <c r="J6" s="806">
        <v>282</v>
      </c>
      <c r="K6" s="802">
        <f t="shared" si="3"/>
        <v>92.333333333333314</v>
      </c>
      <c r="L6" s="806">
        <v>276.99999999999994</v>
      </c>
      <c r="M6" s="818">
        <f t="shared" si="4"/>
        <v>26.999999999999996</v>
      </c>
      <c r="N6" s="806">
        <v>80.999999999999986</v>
      </c>
      <c r="O6" s="821">
        <f t="shared" si="5"/>
        <v>8.0000000000000018</v>
      </c>
      <c r="P6" s="807">
        <v>24.000000000000004</v>
      </c>
      <c r="Q6" s="796"/>
    </row>
    <row r="7" spans="1:17" ht="15" thickBot="1">
      <c r="A7" s="1701"/>
      <c r="B7" s="1704" t="s">
        <v>270</v>
      </c>
      <c r="C7" s="1704" t="s">
        <v>269</v>
      </c>
      <c r="D7" s="804" t="s">
        <v>268</v>
      </c>
      <c r="E7" s="816">
        <f t="shared" si="0"/>
        <v>312</v>
      </c>
      <c r="F7" s="805">
        <v>936</v>
      </c>
      <c r="G7" s="817">
        <f t="shared" si="1"/>
        <v>793.99999999999966</v>
      </c>
      <c r="H7" s="806">
        <v>2381.9999999999991</v>
      </c>
      <c r="I7" s="818">
        <f t="shared" si="2"/>
        <v>134.66666666666663</v>
      </c>
      <c r="J7" s="806">
        <v>403.99999999999989</v>
      </c>
      <c r="K7" s="802">
        <f t="shared" si="3"/>
        <v>102.33333333333333</v>
      </c>
      <c r="L7" s="806">
        <v>307</v>
      </c>
      <c r="M7" s="818">
        <f t="shared" si="4"/>
        <v>219.99999999999989</v>
      </c>
      <c r="N7" s="806">
        <v>659.99999999999966</v>
      </c>
      <c r="O7" s="821">
        <f t="shared" si="5"/>
        <v>4</v>
      </c>
      <c r="P7" s="807">
        <v>12</v>
      </c>
      <c r="Q7" s="796"/>
    </row>
    <row r="8" spans="1:17" ht="15" thickBot="1">
      <c r="A8" s="1701"/>
      <c r="B8" s="1703"/>
      <c r="C8" s="1703"/>
      <c r="D8" s="804" t="s">
        <v>270</v>
      </c>
      <c r="E8" s="816">
        <f t="shared" si="0"/>
        <v>316</v>
      </c>
      <c r="F8" s="805">
        <v>948</v>
      </c>
      <c r="G8" s="817">
        <f t="shared" si="1"/>
        <v>776.33333333333337</v>
      </c>
      <c r="H8" s="806">
        <v>2329</v>
      </c>
      <c r="I8" s="818">
        <f t="shared" si="2"/>
        <v>137.33333333333329</v>
      </c>
      <c r="J8" s="806">
        <v>411.99999999999989</v>
      </c>
      <c r="K8" s="802">
        <f t="shared" si="3"/>
        <v>104.66666666666663</v>
      </c>
      <c r="L8" s="806">
        <v>313.99999999999989</v>
      </c>
      <c r="M8" s="818">
        <f t="shared" si="4"/>
        <v>223</v>
      </c>
      <c r="N8" s="806">
        <v>669</v>
      </c>
      <c r="O8" s="821">
        <f t="shared" si="5"/>
        <v>7.0000000000000044</v>
      </c>
      <c r="P8" s="807">
        <v>21.000000000000014</v>
      </c>
      <c r="Q8" s="796"/>
    </row>
    <row r="9" spans="1:17" ht="15" thickBot="1">
      <c r="A9" s="1701"/>
      <c r="B9" s="1703"/>
      <c r="C9" s="1703"/>
      <c r="D9" s="804" t="s">
        <v>271</v>
      </c>
      <c r="E9" s="816">
        <f t="shared" si="0"/>
        <v>317</v>
      </c>
      <c r="F9" s="805">
        <v>951</v>
      </c>
      <c r="G9" s="817">
        <f t="shared" si="1"/>
        <v>791.33333333333337</v>
      </c>
      <c r="H9" s="806">
        <v>2374</v>
      </c>
      <c r="I9" s="818">
        <f t="shared" si="2"/>
        <v>138.66666666666666</v>
      </c>
      <c r="J9" s="806">
        <v>415.99999999999994</v>
      </c>
      <c r="K9" s="802">
        <f t="shared" si="3"/>
        <v>105.99999999999993</v>
      </c>
      <c r="L9" s="806">
        <v>317.99999999999977</v>
      </c>
      <c r="M9" s="818">
        <f t="shared" si="4"/>
        <v>220.99999999999997</v>
      </c>
      <c r="N9" s="806">
        <v>662.99999999999989</v>
      </c>
      <c r="O9" s="821">
        <f t="shared" si="5"/>
        <v>7.0000000000000044</v>
      </c>
      <c r="P9" s="807">
        <v>21.000000000000014</v>
      </c>
      <c r="Q9" s="796"/>
    </row>
    <row r="10" spans="1:17" ht="15" thickBot="1">
      <c r="A10" s="1701"/>
      <c r="B10" s="1703"/>
      <c r="C10" s="1703"/>
      <c r="D10" s="804" t="s">
        <v>272</v>
      </c>
      <c r="E10" s="816">
        <f t="shared" si="0"/>
        <v>317.00000000000011</v>
      </c>
      <c r="F10" s="805">
        <v>951.00000000000034</v>
      </c>
      <c r="G10" s="817">
        <f t="shared" si="1"/>
        <v>785</v>
      </c>
      <c r="H10" s="806">
        <v>2355</v>
      </c>
      <c r="I10" s="818">
        <f t="shared" si="2"/>
        <v>138.66666666666663</v>
      </c>
      <c r="J10" s="806">
        <v>415.99999999999989</v>
      </c>
      <c r="K10" s="802">
        <f t="shared" si="3"/>
        <v>104.66666666666663</v>
      </c>
      <c r="L10" s="806">
        <v>313.99999999999989</v>
      </c>
      <c r="M10" s="818">
        <f t="shared" si="4"/>
        <v>220.99999999999997</v>
      </c>
      <c r="N10" s="806">
        <v>662.99999999999989</v>
      </c>
      <c r="O10" s="821">
        <f t="shared" si="5"/>
        <v>7.0000000000000044</v>
      </c>
      <c r="P10" s="807">
        <v>21.000000000000014</v>
      </c>
      <c r="Q10" s="796"/>
    </row>
    <row r="11" spans="1:17" ht="15" thickBot="1">
      <c r="A11" s="1701"/>
      <c r="B11" s="1704" t="s">
        <v>271</v>
      </c>
      <c r="C11" s="1704" t="s">
        <v>269</v>
      </c>
      <c r="D11" s="804" t="s">
        <v>268</v>
      </c>
      <c r="E11" s="816">
        <f t="shared" si="0"/>
        <v>270.00000000000017</v>
      </c>
      <c r="F11" s="805">
        <v>810.00000000000045</v>
      </c>
      <c r="G11" s="817">
        <f t="shared" si="1"/>
        <v>907.6666666666664</v>
      </c>
      <c r="H11" s="806">
        <v>2722.9999999999991</v>
      </c>
      <c r="I11" s="818">
        <f t="shared" si="2"/>
        <v>277.66666666666669</v>
      </c>
      <c r="J11" s="806">
        <v>833</v>
      </c>
      <c r="K11" s="802">
        <f t="shared" si="3"/>
        <v>91.000000000000043</v>
      </c>
      <c r="L11" s="806">
        <v>273.00000000000011</v>
      </c>
      <c r="M11" s="818">
        <f t="shared" si="4"/>
        <v>75</v>
      </c>
      <c r="N11" s="806">
        <v>225</v>
      </c>
      <c r="O11" s="821">
        <f t="shared" si="5"/>
        <v>0</v>
      </c>
      <c r="P11" s="807">
        <v>0</v>
      </c>
      <c r="Q11" s="796"/>
    </row>
    <row r="12" spans="1:17" ht="15" thickBot="1">
      <c r="A12" s="1701"/>
      <c r="B12" s="1703"/>
      <c r="C12" s="1703"/>
      <c r="D12" s="804" t="s">
        <v>270</v>
      </c>
      <c r="E12" s="822">
        <f t="shared" si="0"/>
        <v>262.66666666666663</v>
      </c>
      <c r="F12" s="805">
        <v>787.99999999999989</v>
      </c>
      <c r="G12" s="817">
        <f t="shared" si="1"/>
        <v>895.00000000000057</v>
      </c>
      <c r="H12" s="806">
        <v>2685.0000000000018</v>
      </c>
      <c r="I12" s="818">
        <f t="shared" si="2"/>
        <v>271.33333333333337</v>
      </c>
      <c r="J12" s="806">
        <v>814.00000000000011</v>
      </c>
      <c r="K12" s="802">
        <f t="shared" si="3"/>
        <v>91.000000000000043</v>
      </c>
      <c r="L12" s="806">
        <v>273.00000000000011</v>
      </c>
      <c r="M12" s="818">
        <f t="shared" si="4"/>
        <v>75</v>
      </c>
      <c r="N12" s="806">
        <v>225</v>
      </c>
      <c r="O12" s="821">
        <f t="shared" si="5"/>
        <v>0</v>
      </c>
      <c r="P12" s="807">
        <v>0</v>
      </c>
      <c r="Q12" s="796"/>
    </row>
    <row r="13" spans="1:17" ht="15" thickBot="1">
      <c r="A13" s="1701"/>
      <c r="B13" s="1703"/>
      <c r="C13" s="1703"/>
      <c r="D13" s="804" t="s">
        <v>271</v>
      </c>
      <c r="E13" s="816">
        <f t="shared" si="0"/>
        <v>249.00000000000009</v>
      </c>
      <c r="F13" s="805">
        <v>747.00000000000023</v>
      </c>
      <c r="G13" s="817">
        <f t="shared" si="1"/>
        <v>880.66666666666708</v>
      </c>
      <c r="H13" s="806">
        <v>2642.0000000000014</v>
      </c>
      <c r="I13" s="818">
        <f t="shared" si="2"/>
        <v>258.99999999999989</v>
      </c>
      <c r="J13" s="806">
        <v>776.99999999999966</v>
      </c>
      <c r="K13" s="802">
        <f t="shared" si="3"/>
        <v>95.666666666666671</v>
      </c>
      <c r="L13" s="806">
        <v>287</v>
      </c>
      <c r="M13" s="818">
        <f t="shared" si="4"/>
        <v>93.666666666666671</v>
      </c>
      <c r="N13" s="806">
        <v>281</v>
      </c>
      <c r="O13" s="821">
        <f t="shared" si="5"/>
        <v>0</v>
      </c>
      <c r="P13" s="807">
        <v>0</v>
      </c>
      <c r="Q13" s="796"/>
    </row>
    <row r="14" spans="1:17" ht="15" thickBot="1">
      <c r="A14" s="1701"/>
      <c r="B14" s="1703"/>
      <c r="C14" s="1703"/>
      <c r="D14" s="804" t="s">
        <v>272</v>
      </c>
      <c r="E14" s="822">
        <f t="shared" si="0"/>
        <v>241.33333333333329</v>
      </c>
      <c r="F14" s="805">
        <v>723.99999999999989</v>
      </c>
      <c r="G14" s="817">
        <f t="shared" si="1"/>
        <v>927.99999999999989</v>
      </c>
      <c r="H14" s="806">
        <v>2783.9999999999995</v>
      </c>
      <c r="I14" s="818">
        <f t="shared" si="2"/>
        <v>259.66666666666669</v>
      </c>
      <c r="J14" s="806">
        <v>779</v>
      </c>
      <c r="K14" s="802">
        <f t="shared" si="3"/>
        <v>98.000000000000043</v>
      </c>
      <c r="L14" s="806">
        <v>294.00000000000011</v>
      </c>
      <c r="M14" s="818">
        <f t="shared" si="4"/>
        <v>97.666666666666671</v>
      </c>
      <c r="N14" s="806">
        <v>293</v>
      </c>
      <c r="O14" s="821">
        <f t="shared" si="5"/>
        <v>0</v>
      </c>
      <c r="P14" s="807">
        <v>0</v>
      </c>
      <c r="Q14" s="796"/>
    </row>
    <row r="15" spans="1:17" ht="15" thickBot="1">
      <c r="A15" s="1701"/>
      <c r="B15" s="1705" t="s">
        <v>272</v>
      </c>
      <c r="C15" s="1705" t="s">
        <v>269</v>
      </c>
      <c r="D15" s="804" t="s">
        <v>268</v>
      </c>
      <c r="E15" s="816">
        <f t="shared" si="0"/>
        <v>216.00000000000009</v>
      </c>
      <c r="F15" s="805">
        <v>648.00000000000023</v>
      </c>
      <c r="G15" s="817">
        <f t="shared" si="1"/>
        <v>2163.9999999999986</v>
      </c>
      <c r="H15" s="806">
        <v>6491.9999999999955</v>
      </c>
      <c r="I15" s="818">
        <f t="shared" si="2"/>
        <v>593</v>
      </c>
      <c r="J15" s="806">
        <v>1779</v>
      </c>
      <c r="K15" s="802">
        <f t="shared" si="3"/>
        <v>82</v>
      </c>
      <c r="L15" s="806">
        <v>246</v>
      </c>
      <c r="M15" s="818">
        <f t="shared" si="4"/>
        <v>76.000000000000043</v>
      </c>
      <c r="N15" s="806">
        <v>228.00000000000011</v>
      </c>
      <c r="O15" s="821">
        <f t="shared" si="5"/>
        <v>15.999999999999998</v>
      </c>
      <c r="P15" s="807">
        <v>47.999999999999993</v>
      </c>
      <c r="Q15" s="796"/>
    </row>
    <row r="16" spans="1:17" ht="15" thickBot="1">
      <c r="A16" s="1701"/>
      <c r="B16" s="1703"/>
      <c r="C16" s="1703"/>
      <c r="D16" s="804" t="s">
        <v>270</v>
      </c>
      <c r="E16" s="816">
        <f t="shared" si="0"/>
        <v>216.00000000000009</v>
      </c>
      <c r="F16" s="805">
        <v>648.00000000000023</v>
      </c>
      <c r="G16" s="817">
        <f t="shared" si="1"/>
        <v>2204.0000000000005</v>
      </c>
      <c r="H16" s="806">
        <v>6612.0000000000009</v>
      </c>
      <c r="I16" s="818">
        <f t="shared" si="2"/>
        <v>599.66666666666686</v>
      </c>
      <c r="J16" s="806">
        <v>1799.0000000000007</v>
      </c>
      <c r="K16" s="802">
        <f t="shared" si="3"/>
        <v>79.666666666666686</v>
      </c>
      <c r="L16" s="806">
        <v>239.00000000000006</v>
      </c>
      <c r="M16" s="818">
        <f t="shared" si="4"/>
        <v>79.333333333333357</v>
      </c>
      <c r="N16" s="806">
        <v>238.00000000000006</v>
      </c>
      <c r="O16" s="821">
        <f t="shared" si="5"/>
        <v>13.000000000000012</v>
      </c>
      <c r="P16" s="807">
        <v>39.000000000000036</v>
      </c>
      <c r="Q16" s="796"/>
    </row>
    <row r="17" spans="1:17" ht="15" thickBot="1">
      <c r="A17" s="1701"/>
      <c r="B17" s="1703"/>
      <c r="C17" s="1703"/>
      <c r="D17" s="804" t="s">
        <v>271</v>
      </c>
      <c r="E17" s="816">
        <f t="shared" si="0"/>
        <v>216.00000000000009</v>
      </c>
      <c r="F17" s="805">
        <v>648.00000000000023</v>
      </c>
      <c r="G17" s="817">
        <f t="shared" si="1"/>
        <v>2225</v>
      </c>
      <c r="H17" s="806">
        <v>6675</v>
      </c>
      <c r="I17" s="818">
        <f t="shared" si="2"/>
        <v>603.00000000000011</v>
      </c>
      <c r="J17" s="806">
        <v>1809.0000000000005</v>
      </c>
      <c r="K17" s="802">
        <f t="shared" si="3"/>
        <v>80.000000000000043</v>
      </c>
      <c r="L17" s="806">
        <v>240.00000000000014</v>
      </c>
      <c r="M17" s="818">
        <f t="shared" si="4"/>
        <v>80.999999999999986</v>
      </c>
      <c r="N17" s="806">
        <v>242.99999999999994</v>
      </c>
      <c r="O17" s="821">
        <f t="shared" si="5"/>
        <v>13.000000000000007</v>
      </c>
      <c r="P17" s="807">
        <v>39.000000000000021</v>
      </c>
      <c r="Q17" s="796"/>
    </row>
    <row r="18" spans="1:17" ht="15" thickBot="1">
      <c r="A18" s="1697"/>
      <c r="B18" s="1698"/>
      <c r="C18" s="1698"/>
      <c r="D18" s="808" t="s">
        <v>272</v>
      </c>
      <c r="E18" s="816">
        <f t="shared" si="0"/>
        <v>216.00000000000009</v>
      </c>
      <c r="F18" s="809">
        <v>648.00000000000023</v>
      </c>
      <c r="G18" s="817">
        <f t="shared" si="1"/>
        <v>2225</v>
      </c>
      <c r="H18" s="810">
        <v>6675</v>
      </c>
      <c r="I18" s="818">
        <f t="shared" si="2"/>
        <v>603.00000000000011</v>
      </c>
      <c r="J18" s="810">
        <v>1809.0000000000005</v>
      </c>
      <c r="K18" s="802">
        <f t="shared" si="3"/>
        <v>80.000000000000043</v>
      </c>
      <c r="L18" s="810">
        <v>240.00000000000014</v>
      </c>
      <c r="M18" s="818">
        <f t="shared" si="4"/>
        <v>80.999999999999986</v>
      </c>
      <c r="N18" s="810">
        <v>242.99999999999994</v>
      </c>
      <c r="O18" s="821">
        <f t="shared" si="5"/>
        <v>13.000000000000007</v>
      </c>
      <c r="P18" s="811">
        <v>39.000000000000021</v>
      </c>
      <c r="Q18" s="796"/>
    </row>
  </sheetData>
  <mergeCells count="10">
    <mergeCell ref="A1:D2"/>
    <mergeCell ref="A3:A18"/>
    <mergeCell ref="B3:B6"/>
    <mergeCell ref="C3:C6"/>
    <mergeCell ref="B7:B10"/>
    <mergeCell ref="C7:C10"/>
    <mergeCell ref="B11:B14"/>
    <mergeCell ref="C11:C14"/>
    <mergeCell ref="B15:B18"/>
    <mergeCell ref="C15:C18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S26"/>
  <sheetViews>
    <sheetView rightToLeft="1" workbookViewId="0">
      <selection activeCell="F2" sqref="F2:G26"/>
    </sheetView>
  </sheetViews>
  <sheetFormatPr defaultRowHeight="14.25"/>
  <cols>
    <col min="6" max="6" width="9.125" bestFit="1" customWidth="1"/>
    <col min="8" max="8" width="11.125" bestFit="1" customWidth="1"/>
    <col min="9" max="9" width="14.25" customWidth="1"/>
    <col min="10" max="10" width="9.125" bestFit="1" customWidth="1"/>
  </cols>
  <sheetData>
    <row r="1" spans="1:19">
      <c r="E1" s="829" t="s">
        <v>307</v>
      </c>
      <c r="G1" t="s">
        <v>188</v>
      </c>
      <c r="H1" s="836" t="s">
        <v>323</v>
      </c>
      <c r="I1" s="830" t="s">
        <v>324</v>
      </c>
    </row>
    <row r="2" spans="1:19" ht="21" thickBot="1">
      <c r="A2" s="1407" t="s">
        <v>240</v>
      </c>
      <c r="B2" s="1408"/>
      <c r="C2" s="716">
        <f>(C3+C4+C5+C6)/4</f>
        <v>6666</v>
      </c>
      <c r="D2" s="716">
        <f>(D3+D4+D5+D6)/4</f>
        <v>14768.75</v>
      </c>
      <c r="E2" s="716">
        <f>E3+E4+E5+E6</f>
        <v>613877</v>
      </c>
      <c r="F2" s="459">
        <f>E2/365</f>
        <v>1681.854794520548</v>
      </c>
      <c r="G2" s="721">
        <f>F2/C2*100</f>
        <v>25.230344952303451</v>
      </c>
      <c r="H2" s="548">
        <f>H3+H4+H5+H6</f>
        <v>610347</v>
      </c>
      <c r="I2" s="548">
        <f>I3+I4+I5+I6</f>
        <v>1537311.0000000005</v>
      </c>
      <c r="J2" s="131">
        <f>I2/365</f>
        <v>4211.8109589041105</v>
      </c>
      <c r="K2" s="106">
        <f>J2/D2*100</f>
        <v>28.518398367526775</v>
      </c>
    </row>
    <row r="3" spans="1:19" ht="21" thickBot="1">
      <c r="A3" s="159"/>
      <c r="B3" s="42" t="s">
        <v>95</v>
      </c>
      <c r="C3" s="61">
        <f>C8+C13+C18+C23</f>
        <v>6624</v>
      </c>
      <c r="D3" s="61">
        <f>D8+D13+D18+D23</f>
        <v>14673</v>
      </c>
      <c r="E3" s="61">
        <f>E8+E13+E18+E23</f>
        <v>137463</v>
      </c>
      <c r="F3" s="459">
        <f>E3/90</f>
        <v>1527.3666666666666</v>
      </c>
      <c r="G3" s="721">
        <f t="shared" ref="G3:G6" si="0">F3/C3*100</f>
        <v>23.058071658615134</v>
      </c>
      <c r="H3" s="548">
        <f>H8+H13+H18+H23</f>
        <v>149506</v>
      </c>
      <c r="I3" s="548">
        <f>I8+I13+I18+I23</f>
        <v>361704.00000000023</v>
      </c>
      <c r="J3" s="131">
        <f>I3/90</f>
        <v>4018.9333333333361</v>
      </c>
      <c r="K3" s="106">
        <f t="shared" ref="K3:K26" si="1">J3/D3*100</f>
        <v>27.389990685840225</v>
      </c>
      <c r="M3" s="1706" t="s">
        <v>94</v>
      </c>
      <c r="N3" s="1707"/>
      <c r="O3" s="1707"/>
      <c r="P3" s="1708"/>
      <c r="Q3" s="829" t="s">
        <v>307</v>
      </c>
      <c r="R3" s="836" t="s">
        <v>323</v>
      </c>
      <c r="S3" s="830" t="s">
        <v>324</v>
      </c>
    </row>
    <row r="4" spans="1:19" ht="15" thickBot="1">
      <c r="A4" s="158"/>
      <c r="B4" s="42" t="s">
        <v>96</v>
      </c>
      <c r="C4" s="61">
        <f t="shared" ref="C4:E6" si="2">C9+C14+C19+C24</f>
        <v>6639.9999999999991</v>
      </c>
      <c r="D4" s="61">
        <f t="shared" si="2"/>
        <v>14707</v>
      </c>
      <c r="E4" s="61">
        <f t="shared" si="2"/>
        <v>184677.00000000003</v>
      </c>
      <c r="F4" s="459">
        <f>E4/91</f>
        <v>2029.4175824175827</v>
      </c>
      <c r="G4" s="721">
        <f t="shared" si="0"/>
        <v>30.563517807493717</v>
      </c>
      <c r="H4" s="548">
        <f t="shared" ref="H4:I6" si="3">H9+H14+H19+H24</f>
        <v>207083.00000000006</v>
      </c>
      <c r="I4" s="548">
        <f t="shared" si="3"/>
        <v>493104.00000000012</v>
      </c>
      <c r="J4" s="131">
        <f>I4/91</f>
        <v>5418.725274725276</v>
      </c>
      <c r="K4" s="106">
        <f t="shared" si="1"/>
        <v>36.844531683723915</v>
      </c>
      <c r="M4" s="1709"/>
      <c r="N4" s="1710"/>
      <c r="O4" s="1710"/>
      <c r="P4" s="1711"/>
      <c r="Q4" s="831" t="s">
        <v>266</v>
      </c>
      <c r="R4" s="837" t="s">
        <v>266</v>
      </c>
      <c r="S4" s="832" t="s">
        <v>266</v>
      </c>
    </row>
    <row r="5" spans="1:19" ht="15" thickBot="1">
      <c r="A5" s="158"/>
      <c r="B5" s="42" t="s">
        <v>97</v>
      </c>
      <c r="C5" s="61">
        <f t="shared" si="2"/>
        <v>6666</v>
      </c>
      <c r="D5" s="61">
        <f t="shared" si="2"/>
        <v>14758.999999999996</v>
      </c>
      <c r="E5" s="61">
        <f t="shared" si="2"/>
        <v>139891</v>
      </c>
      <c r="F5" s="459">
        <f>E5/92</f>
        <v>1520.554347826087</v>
      </c>
      <c r="G5" s="721">
        <f t="shared" si="0"/>
        <v>22.810596277019009</v>
      </c>
      <c r="H5" s="548">
        <f t="shared" si="3"/>
        <v>101226.99999999996</v>
      </c>
      <c r="I5" s="548">
        <f t="shared" si="3"/>
        <v>276109.00000000006</v>
      </c>
      <c r="J5" s="131">
        <f>I5/92</f>
        <v>3001.1847826086964</v>
      </c>
      <c r="K5" s="106">
        <f t="shared" si="1"/>
        <v>20.334607917939543</v>
      </c>
      <c r="M5" s="1712" t="s">
        <v>267</v>
      </c>
      <c r="N5" s="1714" t="s">
        <v>268</v>
      </c>
      <c r="O5" s="1714" t="s">
        <v>269</v>
      </c>
      <c r="P5" s="833" t="s">
        <v>268</v>
      </c>
      <c r="Q5" s="838">
        <v>2946.0000000000009</v>
      </c>
      <c r="R5" s="839">
        <v>4946.9999999999991</v>
      </c>
      <c r="S5" s="840">
        <v>6319</v>
      </c>
    </row>
    <row r="6" spans="1:19">
      <c r="A6" s="158"/>
      <c r="B6" s="42" t="s">
        <v>98</v>
      </c>
      <c r="C6" s="61">
        <f t="shared" si="2"/>
        <v>6734</v>
      </c>
      <c r="D6" s="61">
        <f t="shared" si="2"/>
        <v>14935.999999999996</v>
      </c>
      <c r="E6" s="61">
        <f t="shared" si="2"/>
        <v>151846</v>
      </c>
      <c r="F6" s="459">
        <f>E6/92</f>
        <v>1650.5</v>
      </c>
      <c r="G6" s="721">
        <f t="shared" si="0"/>
        <v>24.509949509949511</v>
      </c>
      <c r="H6" s="548">
        <f t="shared" si="3"/>
        <v>152531</v>
      </c>
      <c r="I6" s="548">
        <f t="shared" si="3"/>
        <v>406394</v>
      </c>
      <c r="J6" s="131">
        <f>I6/92</f>
        <v>4417.326086956522</v>
      </c>
      <c r="K6" s="106">
        <f t="shared" si="1"/>
        <v>29.575027363126161</v>
      </c>
      <c r="M6" s="1713"/>
      <c r="N6" s="1715"/>
      <c r="O6" s="1715"/>
      <c r="P6" s="834" t="s">
        <v>270</v>
      </c>
      <c r="Q6" s="841">
        <v>4994.9999999999991</v>
      </c>
      <c r="R6" s="842">
        <v>9056.9999999999964</v>
      </c>
      <c r="S6" s="843">
        <v>12374.000000000015</v>
      </c>
    </row>
    <row r="7" spans="1:19" ht="21" thickBot="1">
      <c r="A7" s="1411" t="s">
        <v>110</v>
      </c>
      <c r="B7" s="1412"/>
      <c r="C7" s="678">
        <f>(C8+C9+C10+C11)/4</f>
        <v>305.25</v>
      </c>
      <c r="D7" s="678">
        <f>(D8+D9+D10+D11)/4</f>
        <v>894.75</v>
      </c>
      <c r="E7" s="678">
        <f>E8+E9+E10+E11</f>
        <v>15665.000000000002</v>
      </c>
      <c r="F7" s="459">
        <f>E7/365</f>
        <v>42.917808219178085</v>
      </c>
      <c r="G7" s="459">
        <f>F7/C7*100</f>
        <v>14.059888032490772</v>
      </c>
      <c r="H7" s="548">
        <f>H8+H9+H10+H11</f>
        <v>29166.999999999993</v>
      </c>
      <c r="I7" s="548">
        <f>I8+I9+I10+I11</f>
        <v>39531.000000000015</v>
      </c>
      <c r="J7" s="131">
        <f>I7/365</f>
        <v>108.30410958904113</v>
      </c>
      <c r="K7" s="106">
        <f t="shared" si="1"/>
        <v>12.104398948202418</v>
      </c>
      <c r="M7" s="1713"/>
      <c r="N7" s="1715"/>
      <c r="O7" s="1715"/>
      <c r="P7" s="834" t="s">
        <v>271</v>
      </c>
      <c r="Q7" s="841">
        <v>3326.0000000000005</v>
      </c>
      <c r="R7" s="842">
        <v>7446.0000000000009</v>
      </c>
      <c r="S7" s="843">
        <v>10852.999999999998</v>
      </c>
    </row>
    <row r="8" spans="1:19">
      <c r="A8" s="827"/>
      <c r="B8" s="43" t="s">
        <v>95</v>
      </c>
      <c r="C8" s="679">
        <v>298</v>
      </c>
      <c r="D8" s="679">
        <v>867</v>
      </c>
      <c r="E8" s="838">
        <v>2946.0000000000009</v>
      </c>
      <c r="F8" s="459">
        <f>E8/90</f>
        <v>32.733333333333341</v>
      </c>
      <c r="G8" s="131">
        <f>F8/C8*100</f>
        <v>10.984340044742732</v>
      </c>
      <c r="H8" s="847">
        <v>4946.9999999999991</v>
      </c>
      <c r="I8" s="848">
        <v>6319</v>
      </c>
      <c r="J8" s="131">
        <f>I8/90</f>
        <v>70.211111111111109</v>
      </c>
      <c r="K8" s="106">
        <f t="shared" si="1"/>
        <v>8.0981673715237719</v>
      </c>
      <c r="M8" s="1713"/>
      <c r="N8" s="1715"/>
      <c r="O8" s="1715"/>
      <c r="P8" s="834" t="s">
        <v>272</v>
      </c>
      <c r="Q8" s="841">
        <v>4398.0000000000018</v>
      </c>
      <c r="R8" s="842">
        <v>7716.9999999999982</v>
      </c>
      <c r="S8" s="843">
        <v>9984.9999999999964</v>
      </c>
    </row>
    <row r="9" spans="1:19">
      <c r="A9" s="827"/>
      <c r="B9" s="43" t="s">
        <v>96</v>
      </c>
      <c r="C9" s="679">
        <v>298</v>
      </c>
      <c r="D9" s="679">
        <v>867</v>
      </c>
      <c r="E9" s="841">
        <v>4994.9999999999991</v>
      </c>
      <c r="F9" s="459">
        <f>E9/91</f>
        <v>54.890109890109883</v>
      </c>
      <c r="G9" s="131">
        <f t="shared" ref="G9:G11" si="4">F9/C9*100</f>
        <v>18.419499963124121</v>
      </c>
      <c r="H9" s="849">
        <v>9056.9999999999964</v>
      </c>
      <c r="I9" s="850">
        <v>12374.000000000015</v>
      </c>
      <c r="J9" s="131">
        <f>I9/91</f>
        <v>135.97802197802213</v>
      </c>
      <c r="K9" s="106">
        <f t="shared" si="1"/>
        <v>15.683739559172102</v>
      </c>
      <c r="M9" s="1713"/>
      <c r="N9" s="1716" t="s">
        <v>270</v>
      </c>
      <c r="O9" s="1716" t="s">
        <v>269</v>
      </c>
      <c r="P9" s="834" t="s">
        <v>268</v>
      </c>
      <c r="Q9" s="841">
        <v>44017</v>
      </c>
      <c r="R9" s="842">
        <v>22305</v>
      </c>
      <c r="S9" s="843">
        <v>63776.000000000007</v>
      </c>
    </row>
    <row r="10" spans="1:19">
      <c r="A10" s="827"/>
      <c r="B10" s="43" t="s">
        <v>97</v>
      </c>
      <c r="C10" s="679">
        <v>298</v>
      </c>
      <c r="D10" s="679">
        <v>867</v>
      </c>
      <c r="E10" s="841">
        <v>3326.0000000000005</v>
      </c>
      <c r="F10" s="459">
        <f>E10/92</f>
        <v>36.152173913043484</v>
      </c>
      <c r="G10" s="131">
        <f t="shared" si="4"/>
        <v>12.13160198424278</v>
      </c>
      <c r="H10" s="849">
        <v>7446.0000000000009</v>
      </c>
      <c r="I10" s="850">
        <v>10852.999999999998</v>
      </c>
      <c r="J10" s="131">
        <f>I10/92</f>
        <v>117.9673913043478</v>
      </c>
      <c r="K10" s="106">
        <f t="shared" si="1"/>
        <v>13.606388847098938</v>
      </c>
      <c r="M10" s="1713"/>
      <c r="N10" s="1715"/>
      <c r="O10" s="1715"/>
      <c r="P10" s="834" t="s">
        <v>270</v>
      </c>
      <c r="Q10" s="841">
        <v>57968.000000000036</v>
      </c>
      <c r="R10" s="842">
        <v>29127.000000000007</v>
      </c>
      <c r="S10" s="843">
        <v>82860.999999999985</v>
      </c>
    </row>
    <row r="11" spans="1:19" ht="20.25">
      <c r="A11" s="828"/>
      <c r="B11" s="43" t="s">
        <v>98</v>
      </c>
      <c r="C11" s="679">
        <v>327</v>
      </c>
      <c r="D11" s="679">
        <v>978</v>
      </c>
      <c r="E11" s="841">
        <v>4398.0000000000018</v>
      </c>
      <c r="F11" s="459">
        <f>E11/92</f>
        <v>47.804347826086975</v>
      </c>
      <c r="G11" s="131">
        <f t="shared" si="4"/>
        <v>14.619066613482254</v>
      </c>
      <c r="H11" s="849">
        <v>7716.9999999999982</v>
      </c>
      <c r="I11" s="850">
        <v>9984.9999999999964</v>
      </c>
      <c r="J11" s="131">
        <f>I11/92</f>
        <v>108.53260869565213</v>
      </c>
      <c r="K11" s="106">
        <f t="shared" si="1"/>
        <v>11.097403752111671</v>
      </c>
      <c r="M11" s="1713"/>
      <c r="N11" s="1715"/>
      <c r="O11" s="1715"/>
      <c r="P11" s="834" t="s">
        <v>271</v>
      </c>
      <c r="Q11" s="841">
        <v>37530</v>
      </c>
      <c r="R11" s="842">
        <v>16342</v>
      </c>
      <c r="S11" s="843">
        <v>52153.000000000051</v>
      </c>
    </row>
    <row r="12" spans="1:19" ht="20.25">
      <c r="A12" s="1411" t="s">
        <v>112</v>
      </c>
      <c r="B12" s="1412"/>
      <c r="C12" s="61">
        <f>(C13+C14+C15+C16)/4</f>
        <v>1562.25</v>
      </c>
      <c r="D12" s="61">
        <f>(D13+D14+D15+D16)/4</f>
        <v>3379</v>
      </c>
      <c r="E12" s="61">
        <f>E13+E14+E15+E16</f>
        <v>181611.00000000006</v>
      </c>
      <c r="F12" s="459">
        <f>E12/365</f>
        <v>497.56438356164398</v>
      </c>
      <c r="G12" s="853">
        <f>F12/C12*100</f>
        <v>31.849216422572823</v>
      </c>
      <c r="H12" s="548">
        <f>H13+H14+H15+H16</f>
        <v>89191.000000000015</v>
      </c>
      <c r="I12" s="548">
        <f>I13+I14+I15+I16</f>
        <v>258716.00000000006</v>
      </c>
      <c r="J12" s="131">
        <f>I12/365</f>
        <v>708.81095890410973</v>
      </c>
      <c r="K12" s="106">
        <f t="shared" si="1"/>
        <v>20.976944625750509</v>
      </c>
      <c r="M12" s="1713"/>
      <c r="N12" s="1715"/>
      <c r="O12" s="1715"/>
      <c r="P12" s="834" t="s">
        <v>272</v>
      </c>
      <c r="Q12" s="841">
        <v>42096.000000000022</v>
      </c>
      <c r="R12" s="842">
        <v>21417.000000000011</v>
      </c>
      <c r="S12" s="843">
        <v>59926.000000000015</v>
      </c>
    </row>
    <row r="13" spans="1:19">
      <c r="A13" s="827"/>
      <c r="B13" s="43" t="s">
        <v>95</v>
      </c>
      <c r="C13" s="330">
        <v>1558.0000000000002</v>
      </c>
      <c r="D13" s="330">
        <v>3357</v>
      </c>
      <c r="E13" s="841">
        <v>44017</v>
      </c>
      <c r="F13" s="459">
        <f>E13/90</f>
        <v>489.07777777777778</v>
      </c>
      <c r="G13" s="853">
        <f>F13/C13*100</f>
        <v>31.39138496648124</v>
      </c>
      <c r="H13" s="849">
        <v>22305</v>
      </c>
      <c r="I13" s="850">
        <v>63776.000000000007</v>
      </c>
      <c r="J13" s="131">
        <f>I13/90</f>
        <v>708.62222222222226</v>
      </c>
      <c r="K13" s="106">
        <f t="shared" si="1"/>
        <v>21.10879422765035</v>
      </c>
      <c r="M13" s="1713"/>
      <c r="N13" s="1716" t="s">
        <v>271</v>
      </c>
      <c r="O13" s="1716" t="s">
        <v>269</v>
      </c>
      <c r="P13" s="834" t="s">
        <v>268</v>
      </c>
      <c r="Q13" s="841">
        <v>50692.999999999985</v>
      </c>
      <c r="R13" s="842">
        <v>48343.999999999993</v>
      </c>
      <c r="S13" s="843">
        <v>104873.99999999999</v>
      </c>
    </row>
    <row r="14" spans="1:19">
      <c r="A14" s="827"/>
      <c r="B14" s="43" t="s">
        <v>96</v>
      </c>
      <c r="C14" s="330">
        <v>1555</v>
      </c>
      <c r="D14" s="330">
        <v>3365</v>
      </c>
      <c r="E14" s="841">
        <v>57968.000000000036</v>
      </c>
      <c r="F14" s="459">
        <f>E14/91</f>
        <v>637.01098901098942</v>
      </c>
      <c r="G14" s="853">
        <f t="shared" ref="G14:G16" si="5">F14/C14*100</f>
        <v>40.965336913889992</v>
      </c>
      <c r="H14" s="849">
        <v>29127.000000000007</v>
      </c>
      <c r="I14" s="850">
        <v>82860.999999999985</v>
      </c>
      <c r="J14" s="131">
        <f>I14/91</f>
        <v>910.56043956043936</v>
      </c>
      <c r="K14" s="106">
        <f t="shared" si="1"/>
        <v>27.059745603579177</v>
      </c>
      <c r="M14" s="1713"/>
      <c r="N14" s="1715"/>
      <c r="O14" s="1715"/>
      <c r="P14" s="834" t="s">
        <v>270</v>
      </c>
      <c r="Q14" s="841">
        <v>64034.999999999978</v>
      </c>
      <c r="R14" s="842">
        <v>61133.999999999985</v>
      </c>
      <c r="S14" s="843">
        <v>128744.00000000003</v>
      </c>
    </row>
    <row r="15" spans="1:19">
      <c r="A15" s="827"/>
      <c r="B15" s="43" t="s">
        <v>97</v>
      </c>
      <c r="C15" s="330">
        <v>1572</v>
      </c>
      <c r="D15" s="330">
        <v>3406</v>
      </c>
      <c r="E15" s="841">
        <v>37530</v>
      </c>
      <c r="F15" s="459">
        <f>E15/92</f>
        <v>407.93478260869563</v>
      </c>
      <c r="G15" s="853">
        <f t="shared" si="5"/>
        <v>25.95004978426817</v>
      </c>
      <c r="H15" s="849">
        <v>16342</v>
      </c>
      <c r="I15" s="850">
        <v>52153.000000000051</v>
      </c>
      <c r="J15" s="131">
        <f>I15/92</f>
        <v>566.8804347826092</v>
      </c>
      <c r="K15" s="106">
        <f t="shared" si="1"/>
        <v>16.643582935484709</v>
      </c>
      <c r="M15" s="1713"/>
      <c r="N15" s="1715"/>
      <c r="O15" s="1715"/>
      <c r="P15" s="834" t="s">
        <v>271</v>
      </c>
      <c r="Q15" s="841">
        <v>76302.000000000015</v>
      </c>
      <c r="R15" s="842">
        <v>35815</v>
      </c>
      <c r="S15" s="843">
        <v>118635.99999999996</v>
      </c>
    </row>
    <row r="16" spans="1:19" ht="20.25">
      <c r="A16" s="828"/>
      <c r="B16" s="43" t="s">
        <v>98</v>
      </c>
      <c r="C16" s="330">
        <v>1564</v>
      </c>
      <c r="D16" s="330">
        <v>3388</v>
      </c>
      <c r="E16" s="841">
        <v>42096.000000000022</v>
      </c>
      <c r="F16" s="459">
        <f>E16/92</f>
        <v>457.5652173913046</v>
      </c>
      <c r="G16" s="853">
        <f t="shared" si="5"/>
        <v>29.256088068497739</v>
      </c>
      <c r="H16" s="849">
        <v>21417.000000000011</v>
      </c>
      <c r="I16" s="850">
        <v>59926.000000000015</v>
      </c>
      <c r="J16" s="131">
        <f>I16/92</f>
        <v>651.36956521739148</v>
      </c>
      <c r="K16" s="106">
        <f t="shared" si="1"/>
        <v>19.225784097325604</v>
      </c>
      <c r="M16" s="1713"/>
      <c r="N16" s="1715"/>
      <c r="O16" s="1715"/>
      <c r="P16" s="834" t="s">
        <v>272</v>
      </c>
      <c r="Q16" s="841">
        <v>56423.999999999978</v>
      </c>
      <c r="R16" s="842">
        <v>32308.999999999993</v>
      </c>
      <c r="S16" s="843">
        <v>106446.99999999996</v>
      </c>
    </row>
    <row r="17" spans="1:19" ht="21" thickBot="1">
      <c r="A17" s="1411" t="s">
        <v>106</v>
      </c>
      <c r="B17" s="1412"/>
      <c r="C17" s="678">
        <f>(C18+C19+C20+B264)/4</f>
        <v>1198.4999999999998</v>
      </c>
      <c r="D17" s="678">
        <f>(D18+D19+D20+C264)/4</f>
        <v>2640</v>
      </c>
      <c r="E17" s="678">
        <f>E18+E19+E20+E21</f>
        <v>247453.99999999997</v>
      </c>
      <c r="F17" s="459">
        <f>E17/365</f>
        <v>677.9561643835616</v>
      </c>
      <c r="G17" s="853">
        <f>F17/C17*100</f>
        <v>56.5670558517782</v>
      </c>
      <c r="H17" s="548">
        <f>H18+H19+H20+H21</f>
        <v>177601.99999999997</v>
      </c>
      <c r="I17" s="548">
        <f>I18+I19+I20+I21</f>
        <v>458700.99999999988</v>
      </c>
      <c r="J17" s="131">
        <f>I17/365</f>
        <v>1256.7150684931503</v>
      </c>
      <c r="K17" s="106">
        <f t="shared" si="1"/>
        <v>47.602843503528419</v>
      </c>
      <c r="M17" s="1713"/>
      <c r="N17" s="1717" t="s">
        <v>272</v>
      </c>
      <c r="O17" s="1717" t="s">
        <v>269</v>
      </c>
      <c r="P17" s="834" t="s">
        <v>268</v>
      </c>
      <c r="Q17" s="841">
        <v>39807.000000000029</v>
      </c>
      <c r="R17" s="842">
        <v>73910</v>
      </c>
      <c r="S17" s="843">
        <v>186735.00000000023</v>
      </c>
    </row>
    <row r="18" spans="1:19">
      <c r="A18" s="827"/>
      <c r="B18" s="43" t="s">
        <v>95</v>
      </c>
      <c r="C18" s="679">
        <v>1621</v>
      </c>
      <c r="D18" s="679">
        <v>3568.0000000000005</v>
      </c>
      <c r="E18" s="841">
        <v>50692.999999999985</v>
      </c>
      <c r="F18" s="459">
        <f>E18/90</f>
        <v>563.25555555555536</v>
      </c>
      <c r="G18" s="853">
        <f t="shared" ref="G18:G26" si="6">F18/C18*100</f>
        <v>34.747412434025627</v>
      </c>
      <c r="H18" s="849">
        <v>48343.999999999993</v>
      </c>
      <c r="I18" s="850">
        <v>104873.99999999999</v>
      </c>
      <c r="J18" s="131">
        <f>I18/90</f>
        <v>1165.2666666666664</v>
      </c>
      <c r="K18" s="106">
        <f t="shared" si="1"/>
        <v>32.65881913303437</v>
      </c>
      <c r="M18" s="1713"/>
      <c r="N18" s="1715"/>
      <c r="O18" s="1715"/>
      <c r="P18" s="834" t="s">
        <v>270</v>
      </c>
      <c r="Q18" s="841">
        <v>57679.000000000007</v>
      </c>
      <c r="R18" s="842">
        <v>107765.00000000007</v>
      </c>
      <c r="S18" s="843">
        <v>269125.00000000012</v>
      </c>
    </row>
    <row r="19" spans="1:19">
      <c r="A19" s="827"/>
      <c r="B19" s="43" t="s">
        <v>96</v>
      </c>
      <c r="C19" s="679">
        <v>1594.9999999999993</v>
      </c>
      <c r="D19" s="679">
        <v>3517</v>
      </c>
      <c r="E19" s="841">
        <v>64034.999999999978</v>
      </c>
      <c r="F19" s="459">
        <f>E19/91</f>
        <v>703.68131868131843</v>
      </c>
      <c r="G19" s="853">
        <f t="shared" si="6"/>
        <v>44.117951014502744</v>
      </c>
      <c r="H19" s="849">
        <v>61133.999999999985</v>
      </c>
      <c r="I19" s="850">
        <v>128744.00000000003</v>
      </c>
      <c r="J19" s="131">
        <f>I19/91</f>
        <v>1414.7692307692312</v>
      </c>
      <c r="K19" s="106">
        <f t="shared" si="1"/>
        <v>40.226591719341229</v>
      </c>
      <c r="M19" s="1713"/>
      <c r="N19" s="1715"/>
      <c r="O19" s="1715"/>
      <c r="P19" s="834" t="s">
        <v>271</v>
      </c>
      <c r="Q19" s="841">
        <v>22733</v>
      </c>
      <c r="R19" s="842">
        <v>41623.999999999956</v>
      </c>
      <c r="S19" s="843">
        <v>94467.000000000044</v>
      </c>
    </row>
    <row r="20" spans="1:19" ht="15" thickBot="1">
      <c r="A20" s="827"/>
      <c r="B20" s="43" t="s">
        <v>97</v>
      </c>
      <c r="C20" s="679">
        <v>1578</v>
      </c>
      <c r="D20" s="679">
        <v>3475</v>
      </c>
      <c r="E20" s="841">
        <v>76302.000000000015</v>
      </c>
      <c r="F20" s="459">
        <f>E20/92</f>
        <v>829.36956521739148</v>
      </c>
      <c r="G20" s="853">
        <f t="shared" si="6"/>
        <v>52.558274094891729</v>
      </c>
      <c r="H20" s="849">
        <v>35815</v>
      </c>
      <c r="I20" s="850">
        <v>118635.99999999996</v>
      </c>
      <c r="J20" s="131">
        <f>I20/92</f>
        <v>1289.5217391304343</v>
      </c>
      <c r="K20" s="106">
        <f t="shared" si="1"/>
        <v>37.108539255552067</v>
      </c>
      <c r="M20" s="1709"/>
      <c r="N20" s="1710"/>
      <c r="O20" s="1710"/>
      <c r="P20" s="835" t="s">
        <v>272</v>
      </c>
      <c r="Q20" s="844">
        <v>48928.000000000015</v>
      </c>
      <c r="R20" s="845">
        <v>91088</v>
      </c>
      <c r="S20" s="846">
        <v>230036.00000000003</v>
      </c>
    </row>
    <row r="21" spans="1:19" ht="20.25">
      <c r="A21" s="828"/>
      <c r="B21" s="43" t="s">
        <v>98</v>
      </c>
      <c r="C21" s="679">
        <v>1625</v>
      </c>
      <c r="D21" s="679">
        <v>3559</v>
      </c>
      <c r="E21" s="841">
        <v>56423.999999999978</v>
      </c>
      <c r="F21" s="459">
        <f>E21/92</f>
        <v>613.30434782608677</v>
      </c>
      <c r="G21" s="853">
        <f t="shared" si="6"/>
        <v>37.741806020066875</v>
      </c>
      <c r="H21" s="849">
        <v>32308.999999999993</v>
      </c>
      <c r="I21" s="850">
        <v>106446.99999999996</v>
      </c>
      <c r="J21" s="131">
        <f>I21/92</f>
        <v>1157.0326086956518</v>
      </c>
      <c r="K21" s="106">
        <f t="shared" si="1"/>
        <v>32.510048010554982</v>
      </c>
    </row>
    <row r="22" spans="1:19" ht="20.25">
      <c r="A22" s="1411" t="s">
        <v>115</v>
      </c>
      <c r="B22" s="1412"/>
      <c r="C22" s="61">
        <f>(C23+C24+C25+C26)/4</f>
        <v>3193.75</v>
      </c>
      <c r="D22" s="61">
        <f>(D23+D24+D25+D26)/4</f>
        <v>6965.2499999999982</v>
      </c>
      <c r="E22" s="61">
        <f>E23+E24+E25+E26</f>
        <v>169147.00000000006</v>
      </c>
      <c r="F22" s="459">
        <f>E22/365</f>
        <v>463.41643835616452</v>
      </c>
      <c r="G22" s="853">
        <f t="shared" si="6"/>
        <v>14.510103745007108</v>
      </c>
      <c r="H22" s="548">
        <f>H23+H24+H25+H26</f>
        <v>314387</v>
      </c>
      <c r="I22" s="548">
        <f>I23+I24+I25+I26</f>
        <v>780363.00000000035</v>
      </c>
      <c r="J22" s="131">
        <f>I22/365</f>
        <v>2137.980821917809</v>
      </c>
      <c r="K22" s="106">
        <f t="shared" si="1"/>
        <v>30.694961730272563</v>
      </c>
    </row>
    <row r="23" spans="1:19">
      <c r="A23" s="827"/>
      <c r="B23" s="43" t="s">
        <v>95</v>
      </c>
      <c r="C23" s="330">
        <v>3147</v>
      </c>
      <c r="D23" s="330">
        <v>6881.0000000000009</v>
      </c>
      <c r="E23" s="841">
        <v>39807.000000000029</v>
      </c>
      <c r="F23" s="459">
        <f>E23/90</f>
        <v>442.3000000000003</v>
      </c>
      <c r="G23" s="853">
        <f t="shared" si="6"/>
        <v>14.054655227200518</v>
      </c>
      <c r="H23" s="849">
        <v>73910</v>
      </c>
      <c r="I23" s="850">
        <v>186735.00000000023</v>
      </c>
      <c r="J23" s="131">
        <f>I23/90</f>
        <v>2074.8333333333358</v>
      </c>
      <c r="K23" s="106">
        <f t="shared" si="1"/>
        <v>30.153078525408162</v>
      </c>
    </row>
    <row r="24" spans="1:19">
      <c r="A24" s="827"/>
      <c r="B24" s="43" t="s">
        <v>96</v>
      </c>
      <c r="C24" s="330">
        <v>3192</v>
      </c>
      <c r="D24" s="330">
        <v>6958</v>
      </c>
      <c r="E24" s="841">
        <v>57679.000000000007</v>
      </c>
      <c r="F24" s="459">
        <f>E24/91</f>
        <v>633.83516483516496</v>
      </c>
      <c r="G24" s="853">
        <f t="shared" si="6"/>
        <v>19.856991379547775</v>
      </c>
      <c r="H24" s="849">
        <v>107765.00000000007</v>
      </c>
      <c r="I24" s="850">
        <v>269125.00000000012</v>
      </c>
      <c r="J24" s="131">
        <f>I24/91</f>
        <v>2957.4175824175836</v>
      </c>
      <c r="K24" s="106">
        <f t="shared" si="1"/>
        <v>42.503845680045757</v>
      </c>
    </row>
    <row r="25" spans="1:19">
      <c r="A25" s="827"/>
      <c r="B25" s="43" t="s">
        <v>97</v>
      </c>
      <c r="C25" s="330">
        <v>3218</v>
      </c>
      <c r="D25" s="330">
        <v>7010.9999999999973</v>
      </c>
      <c r="E25" s="841">
        <v>22733</v>
      </c>
      <c r="F25" s="459">
        <f>E25/92</f>
        <v>247.09782608695653</v>
      </c>
      <c r="G25" s="853">
        <f t="shared" si="6"/>
        <v>7.6786148566487427</v>
      </c>
      <c r="H25" s="849">
        <v>41623.999999999956</v>
      </c>
      <c r="I25" s="850">
        <v>94467.000000000044</v>
      </c>
      <c r="J25" s="131">
        <f>I25/92</f>
        <v>1026.8152173913047</v>
      </c>
      <c r="K25" s="106">
        <f t="shared" si="1"/>
        <v>14.645774032111042</v>
      </c>
    </row>
    <row r="26" spans="1:19" ht="21" thickBot="1">
      <c r="A26" s="125"/>
      <c r="B26" s="126" t="s">
        <v>98</v>
      </c>
      <c r="C26" s="494">
        <v>3218</v>
      </c>
      <c r="D26" s="494">
        <v>7010.9999999999973</v>
      </c>
      <c r="E26" s="844">
        <v>48928.000000000015</v>
      </c>
      <c r="F26" s="459">
        <f>E26/92</f>
        <v>531.82608695652186</v>
      </c>
      <c r="G26" s="853">
        <f t="shared" si="6"/>
        <v>16.526603075093902</v>
      </c>
      <c r="H26" s="851">
        <v>91088</v>
      </c>
      <c r="I26" s="852">
        <v>230036.00000000003</v>
      </c>
      <c r="J26" s="131">
        <f>I26/92</f>
        <v>2500.3913043478265</v>
      </c>
      <c r="K26" s="106">
        <f t="shared" si="1"/>
        <v>35.663832610866173</v>
      </c>
    </row>
  </sheetData>
  <mergeCells count="15">
    <mergeCell ref="M3:P4"/>
    <mergeCell ref="M5:M20"/>
    <mergeCell ref="N5:N8"/>
    <mergeCell ref="O5:O8"/>
    <mergeCell ref="N9:N12"/>
    <mergeCell ref="O9:O12"/>
    <mergeCell ref="N13:N16"/>
    <mergeCell ref="O13:O16"/>
    <mergeCell ref="N17:N20"/>
    <mergeCell ref="O17:O20"/>
    <mergeCell ref="A2:B2"/>
    <mergeCell ref="A7:B7"/>
    <mergeCell ref="A12:B12"/>
    <mergeCell ref="A17:B17"/>
    <mergeCell ref="A22:B2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O74"/>
  <sheetViews>
    <sheetView rightToLeft="1" topLeftCell="A44" workbookViewId="0">
      <selection activeCell="O54" sqref="O54:O74"/>
    </sheetView>
  </sheetViews>
  <sheetFormatPr defaultRowHeight="14.25"/>
  <cols>
    <col min="5" max="10" width="9.125" bestFit="1" customWidth="1"/>
    <col min="11" max="12" width="9.375" bestFit="1" customWidth="1"/>
    <col min="13" max="14" width="9.125" bestFit="1" customWidth="1"/>
    <col min="15" max="15" width="9.875" bestFit="1" customWidth="1"/>
  </cols>
  <sheetData>
    <row r="1" spans="1:15" ht="24.75" thickBot="1">
      <c r="A1" s="1718" t="s">
        <v>94</v>
      </c>
      <c r="B1" s="1719"/>
      <c r="C1" s="1719"/>
      <c r="D1" s="1720"/>
      <c r="E1" s="854" t="s">
        <v>256</v>
      </c>
      <c r="F1" s="855" t="s">
        <v>257</v>
      </c>
      <c r="G1" s="855" t="s">
        <v>258</v>
      </c>
      <c r="H1" s="855" t="s">
        <v>259</v>
      </c>
      <c r="I1" s="855" t="s">
        <v>260</v>
      </c>
      <c r="J1" s="855" t="s">
        <v>261</v>
      </c>
      <c r="K1" s="855" t="s">
        <v>262</v>
      </c>
      <c r="L1" s="855" t="s">
        <v>263</v>
      </c>
      <c r="M1" s="855" t="s">
        <v>264</v>
      </c>
      <c r="N1" s="856" t="s">
        <v>265</v>
      </c>
      <c r="O1" s="857"/>
    </row>
    <row r="2" spans="1:15" ht="15" thickBot="1">
      <c r="A2" s="1721"/>
      <c r="B2" s="1722"/>
      <c r="C2" s="1722"/>
      <c r="D2" s="1723"/>
      <c r="E2" s="858" t="s">
        <v>266</v>
      </c>
      <c r="F2" s="859" t="s">
        <v>266</v>
      </c>
      <c r="G2" s="859" t="s">
        <v>266</v>
      </c>
      <c r="H2" s="859" t="s">
        <v>266</v>
      </c>
      <c r="I2" s="859" t="s">
        <v>266</v>
      </c>
      <c r="J2" s="859" t="s">
        <v>266</v>
      </c>
      <c r="K2" s="859" t="s">
        <v>266</v>
      </c>
      <c r="L2" s="859" t="s">
        <v>266</v>
      </c>
      <c r="M2" s="859" t="s">
        <v>266</v>
      </c>
      <c r="N2" s="860" t="s">
        <v>266</v>
      </c>
      <c r="O2" s="857"/>
    </row>
    <row r="3" spans="1:15" ht="15" thickBot="1">
      <c r="A3" s="873"/>
      <c r="B3" s="874"/>
      <c r="C3" s="874"/>
      <c r="E3" s="878">
        <f>E4+E5+E6+E7</f>
        <v>54437</v>
      </c>
      <c r="F3" s="878">
        <f t="shared" ref="F3:N3" si="0">F4+F5+F6+F7</f>
        <v>6337.9999999999982</v>
      </c>
      <c r="G3" s="878">
        <f t="shared" si="0"/>
        <v>67646</v>
      </c>
      <c r="H3" s="878">
        <f t="shared" si="0"/>
        <v>58381</v>
      </c>
      <c r="I3" s="878">
        <f t="shared" si="0"/>
        <v>59568.000000000007</v>
      </c>
      <c r="J3" s="878">
        <f t="shared" si="0"/>
        <v>14375</v>
      </c>
      <c r="K3" s="878">
        <f t="shared" si="0"/>
        <v>195280.00000000006</v>
      </c>
      <c r="L3" s="878">
        <f t="shared" si="0"/>
        <v>122198.00000000003</v>
      </c>
      <c r="M3" s="878">
        <f t="shared" si="0"/>
        <v>26900</v>
      </c>
      <c r="N3" s="878">
        <f t="shared" si="0"/>
        <v>5224</v>
      </c>
      <c r="O3" s="879">
        <f>SUM(E3:N3)</f>
        <v>610347.00000000012</v>
      </c>
    </row>
    <row r="4" spans="1:15" ht="15" thickBot="1">
      <c r="A4" s="873"/>
      <c r="B4" s="874"/>
      <c r="C4" s="874"/>
      <c r="D4" s="861" t="s">
        <v>268</v>
      </c>
      <c r="E4" s="878">
        <f>E8+E12+E16+E20</f>
        <v>13041.999999999998</v>
      </c>
      <c r="F4" s="878">
        <f t="shared" ref="F4:N4" si="1">F8+F12+F16+F20</f>
        <v>910.00000000000011</v>
      </c>
      <c r="G4" s="878">
        <f t="shared" si="1"/>
        <v>10734</v>
      </c>
      <c r="H4" s="878">
        <f t="shared" si="1"/>
        <v>14322.000000000002</v>
      </c>
      <c r="I4" s="878">
        <f t="shared" si="1"/>
        <v>15611.999999999998</v>
      </c>
      <c r="J4" s="878">
        <f t="shared" si="1"/>
        <v>4082</v>
      </c>
      <c r="K4" s="878">
        <f t="shared" si="1"/>
        <v>52840.000000000044</v>
      </c>
      <c r="L4" s="878">
        <f t="shared" si="1"/>
        <v>31503.000000000011</v>
      </c>
      <c r="M4" s="878">
        <f t="shared" si="1"/>
        <v>4112.0000000000009</v>
      </c>
      <c r="N4" s="878">
        <f t="shared" si="1"/>
        <v>2348.9999999999995</v>
      </c>
      <c r="O4" s="879">
        <f t="shared" ref="O4:O23" si="2">SUM(E4:N4)</f>
        <v>149506.00000000006</v>
      </c>
    </row>
    <row r="5" spans="1:15" ht="15" thickBot="1">
      <c r="A5" s="873"/>
      <c r="B5" s="874"/>
      <c r="C5" s="874"/>
      <c r="D5" s="865" t="s">
        <v>270</v>
      </c>
      <c r="E5" s="878">
        <f t="shared" ref="E5:N5" si="3">E9+E13+E17+E21</f>
        <v>15021.000000000004</v>
      </c>
      <c r="F5" s="878">
        <f t="shared" si="3"/>
        <v>3759.9999999999982</v>
      </c>
      <c r="G5" s="878">
        <f t="shared" si="3"/>
        <v>17552.000000000007</v>
      </c>
      <c r="H5" s="878">
        <f t="shared" si="3"/>
        <v>22661</v>
      </c>
      <c r="I5" s="878">
        <f t="shared" si="3"/>
        <v>20068.000000000004</v>
      </c>
      <c r="J5" s="878">
        <f t="shared" si="3"/>
        <v>4972.9999999999991</v>
      </c>
      <c r="K5" s="878">
        <f t="shared" si="3"/>
        <v>73317.000000000015</v>
      </c>
      <c r="L5" s="878">
        <f t="shared" si="3"/>
        <v>43192.999999999985</v>
      </c>
      <c r="M5" s="878">
        <f t="shared" si="3"/>
        <v>5427.9999999999964</v>
      </c>
      <c r="N5" s="878">
        <f t="shared" si="3"/>
        <v>1110</v>
      </c>
      <c r="O5" s="879">
        <f t="shared" si="2"/>
        <v>207083</v>
      </c>
    </row>
    <row r="6" spans="1:15" ht="15" thickBot="1">
      <c r="A6" s="873"/>
      <c r="B6" s="874"/>
      <c r="C6" s="874"/>
      <c r="D6" s="865" t="s">
        <v>271</v>
      </c>
      <c r="E6" s="878">
        <f t="shared" ref="E6:N6" si="4">E10+E14+E18+E22</f>
        <v>11200.000000000002</v>
      </c>
      <c r="F6" s="878">
        <f t="shared" si="4"/>
        <v>940.99999999999989</v>
      </c>
      <c r="G6" s="878">
        <f t="shared" si="4"/>
        <v>17081.999999999993</v>
      </c>
      <c r="H6" s="878">
        <f t="shared" si="4"/>
        <v>5520.0000000000018</v>
      </c>
      <c r="I6" s="878">
        <f t="shared" si="4"/>
        <v>10385.999999999996</v>
      </c>
      <c r="J6" s="878">
        <f t="shared" si="4"/>
        <v>1574.9999999999995</v>
      </c>
      <c r="K6" s="878">
        <f t="shared" si="4"/>
        <v>28291</v>
      </c>
      <c r="L6" s="878">
        <f t="shared" si="4"/>
        <v>23681.000000000015</v>
      </c>
      <c r="M6" s="878">
        <f t="shared" si="4"/>
        <v>2098</v>
      </c>
      <c r="N6" s="878">
        <f t="shared" si="4"/>
        <v>453.00000000000006</v>
      </c>
      <c r="O6" s="879">
        <f t="shared" si="2"/>
        <v>101227</v>
      </c>
    </row>
    <row r="7" spans="1:15" ht="15" thickBot="1">
      <c r="A7" s="873"/>
      <c r="B7" s="874"/>
      <c r="C7" s="874"/>
      <c r="D7" s="865" t="s">
        <v>272</v>
      </c>
      <c r="E7" s="878">
        <f t="shared" ref="E7:N7" si="5">E11+E15+E19+E23</f>
        <v>15173.999999999996</v>
      </c>
      <c r="F7" s="878">
        <f t="shared" si="5"/>
        <v>727</v>
      </c>
      <c r="G7" s="878">
        <f t="shared" si="5"/>
        <v>22278.000000000004</v>
      </c>
      <c r="H7" s="878">
        <f t="shared" si="5"/>
        <v>15878.000000000004</v>
      </c>
      <c r="I7" s="878">
        <f t="shared" si="5"/>
        <v>13502.000000000007</v>
      </c>
      <c r="J7" s="878">
        <f t="shared" si="5"/>
        <v>3744.9999999999995</v>
      </c>
      <c r="K7" s="878">
        <f t="shared" si="5"/>
        <v>40832</v>
      </c>
      <c r="L7" s="878">
        <f t="shared" si="5"/>
        <v>23821.000000000007</v>
      </c>
      <c r="M7" s="878">
        <f t="shared" si="5"/>
        <v>15262.000000000005</v>
      </c>
      <c r="N7" s="878">
        <f t="shared" si="5"/>
        <v>1312</v>
      </c>
      <c r="O7" s="879">
        <f t="shared" si="2"/>
        <v>152531</v>
      </c>
    </row>
    <row r="8" spans="1:15" ht="15" thickBot="1">
      <c r="A8" s="1724" t="s">
        <v>267</v>
      </c>
      <c r="B8" s="1726" t="s">
        <v>268</v>
      </c>
      <c r="C8" s="1726" t="s">
        <v>269</v>
      </c>
      <c r="D8" s="861" t="s">
        <v>268</v>
      </c>
      <c r="E8" s="880">
        <v>1658.9999999999998</v>
      </c>
      <c r="F8" s="847">
        <v>100.00000000000001</v>
      </c>
      <c r="G8" s="847">
        <v>2090.0000000000009</v>
      </c>
      <c r="H8" s="847">
        <v>24</v>
      </c>
      <c r="I8" s="847">
        <v>113.99999999999999</v>
      </c>
      <c r="J8" s="847">
        <v>57.000000000000007</v>
      </c>
      <c r="K8" s="847">
        <v>843</v>
      </c>
      <c r="L8" s="847">
        <v>32.000000000000007</v>
      </c>
      <c r="M8" s="847">
        <v>0</v>
      </c>
      <c r="N8" s="848">
        <v>27.999999999999996</v>
      </c>
      <c r="O8" s="879">
        <f t="shared" si="2"/>
        <v>4947.0000000000009</v>
      </c>
    </row>
    <row r="9" spans="1:15">
      <c r="A9" s="1725"/>
      <c r="B9" s="1727"/>
      <c r="C9" s="1727"/>
      <c r="D9" s="865" t="s">
        <v>270</v>
      </c>
      <c r="E9" s="881">
        <v>2458.9999999999995</v>
      </c>
      <c r="F9" s="849">
        <v>129.99999999999997</v>
      </c>
      <c r="G9" s="849">
        <v>5175.0000000000064</v>
      </c>
      <c r="H9" s="849">
        <v>0</v>
      </c>
      <c r="I9" s="849">
        <v>193.99999999999994</v>
      </c>
      <c r="J9" s="849">
        <v>24.000000000000004</v>
      </c>
      <c r="K9" s="849">
        <v>954</v>
      </c>
      <c r="L9" s="849">
        <v>102.99999999999999</v>
      </c>
      <c r="M9" s="849">
        <v>1.9999999999999998</v>
      </c>
      <c r="N9" s="850">
        <v>16</v>
      </c>
      <c r="O9" s="879">
        <f t="shared" si="2"/>
        <v>9057.0000000000055</v>
      </c>
    </row>
    <row r="10" spans="1:15">
      <c r="A10" s="1725"/>
      <c r="B10" s="1727"/>
      <c r="C10" s="1727"/>
      <c r="D10" s="865" t="s">
        <v>271</v>
      </c>
      <c r="E10" s="881">
        <v>1888</v>
      </c>
      <c r="F10" s="849">
        <v>54.999999999999993</v>
      </c>
      <c r="G10" s="849">
        <v>4908.9999999999973</v>
      </c>
      <c r="H10" s="849">
        <v>16.000000000000007</v>
      </c>
      <c r="I10" s="849">
        <v>102</v>
      </c>
      <c r="J10" s="849">
        <v>22</v>
      </c>
      <c r="K10" s="849">
        <v>395.99999999999989</v>
      </c>
      <c r="L10" s="849">
        <v>48</v>
      </c>
      <c r="M10" s="849">
        <v>0</v>
      </c>
      <c r="N10" s="850">
        <v>9.9999999999999982</v>
      </c>
      <c r="O10" s="879">
        <f t="shared" si="2"/>
        <v>7445.9999999999973</v>
      </c>
    </row>
    <row r="11" spans="1:15">
      <c r="A11" s="1725"/>
      <c r="B11" s="1727"/>
      <c r="C11" s="1727"/>
      <c r="D11" s="865" t="s">
        <v>272</v>
      </c>
      <c r="E11" s="881">
        <v>1301.0000000000009</v>
      </c>
      <c r="F11" s="849">
        <v>110.00000000000004</v>
      </c>
      <c r="G11" s="849">
        <v>4705.0000000000027</v>
      </c>
      <c r="H11" s="849">
        <v>20.000000000000004</v>
      </c>
      <c r="I11" s="849">
        <v>135.99999999999991</v>
      </c>
      <c r="J11" s="849">
        <v>74.000000000000043</v>
      </c>
      <c r="K11" s="849">
        <v>1317.0000000000005</v>
      </c>
      <c r="L11" s="849">
        <v>33.999999999999979</v>
      </c>
      <c r="M11" s="849">
        <v>3.0000000000000004</v>
      </c>
      <c r="N11" s="850">
        <v>16.999999999999996</v>
      </c>
      <c r="O11" s="879">
        <f t="shared" si="2"/>
        <v>7717.0000000000036</v>
      </c>
    </row>
    <row r="12" spans="1:15">
      <c r="A12" s="1725"/>
      <c r="B12" s="1728" t="s">
        <v>270</v>
      </c>
      <c r="C12" s="1728" t="s">
        <v>269</v>
      </c>
      <c r="D12" s="865" t="s">
        <v>268</v>
      </c>
      <c r="E12" s="881">
        <v>8510.9999999999964</v>
      </c>
      <c r="F12" s="849">
        <v>436.00000000000006</v>
      </c>
      <c r="G12" s="849">
        <v>2391.0000000000005</v>
      </c>
      <c r="H12" s="849">
        <v>5443.9999999999991</v>
      </c>
      <c r="I12" s="849">
        <v>1837.0000000000005</v>
      </c>
      <c r="J12" s="849">
        <v>138</v>
      </c>
      <c r="K12" s="849">
        <v>3422.9999999999986</v>
      </c>
      <c r="L12" s="849">
        <v>3.9999999999999973</v>
      </c>
      <c r="M12" s="849">
        <v>28.000000000000004</v>
      </c>
      <c r="N12" s="850">
        <v>93.000000000000128</v>
      </c>
      <c r="O12" s="879">
        <f t="shared" si="2"/>
        <v>22304.999999999996</v>
      </c>
    </row>
    <row r="13" spans="1:15">
      <c r="A13" s="1725"/>
      <c r="B13" s="1727"/>
      <c r="C13" s="1727"/>
      <c r="D13" s="865" t="s">
        <v>270</v>
      </c>
      <c r="E13" s="881">
        <v>9793.0000000000055</v>
      </c>
      <c r="F13" s="849">
        <v>617</v>
      </c>
      <c r="G13" s="849">
        <v>5243.0000000000009</v>
      </c>
      <c r="H13" s="849">
        <v>2747.9999999999995</v>
      </c>
      <c r="I13" s="849">
        <v>3347.0000000000009</v>
      </c>
      <c r="J13" s="849">
        <v>569.99999999999989</v>
      </c>
      <c r="K13" s="849">
        <v>6507.9999999999982</v>
      </c>
      <c r="L13" s="849">
        <v>42.000000000000028</v>
      </c>
      <c r="M13" s="849">
        <v>62.999999999999993</v>
      </c>
      <c r="N13" s="850">
        <v>195.99999999999997</v>
      </c>
      <c r="O13" s="879">
        <f t="shared" si="2"/>
        <v>29127.000000000007</v>
      </c>
    </row>
    <row r="14" spans="1:15">
      <c r="A14" s="1725"/>
      <c r="B14" s="1727"/>
      <c r="C14" s="1727"/>
      <c r="D14" s="865" t="s">
        <v>271</v>
      </c>
      <c r="E14" s="881">
        <v>6822.0000000000009</v>
      </c>
      <c r="F14" s="849">
        <v>246.99999999999997</v>
      </c>
      <c r="G14" s="849">
        <v>5512.9999999999991</v>
      </c>
      <c r="H14" s="849">
        <v>302.00000000000006</v>
      </c>
      <c r="I14" s="849">
        <v>930.99999999999966</v>
      </c>
      <c r="J14" s="849">
        <v>190.99999999999997</v>
      </c>
      <c r="K14" s="849">
        <v>2154.9999999999995</v>
      </c>
      <c r="L14" s="849">
        <v>2.9999999999999982</v>
      </c>
      <c r="M14" s="849">
        <v>78.999999999999986</v>
      </c>
      <c r="N14" s="850">
        <v>98.999999999999972</v>
      </c>
      <c r="O14" s="879">
        <f t="shared" si="2"/>
        <v>16342</v>
      </c>
    </row>
    <row r="15" spans="1:15">
      <c r="A15" s="1725"/>
      <c r="B15" s="1727"/>
      <c r="C15" s="1727"/>
      <c r="D15" s="865" t="s">
        <v>272</v>
      </c>
      <c r="E15" s="881">
        <v>9239.9999999999964</v>
      </c>
      <c r="F15" s="849">
        <v>297</v>
      </c>
      <c r="G15" s="849">
        <v>4415.9999999999991</v>
      </c>
      <c r="H15" s="849">
        <v>1304</v>
      </c>
      <c r="I15" s="849">
        <v>1537</v>
      </c>
      <c r="J15" s="849">
        <v>371.99999999999983</v>
      </c>
      <c r="K15" s="849">
        <v>3641.0000000000009</v>
      </c>
      <c r="L15" s="849">
        <v>16.000000000000004</v>
      </c>
      <c r="M15" s="849">
        <v>18.999999999999996</v>
      </c>
      <c r="N15" s="850">
        <v>574.99999999999989</v>
      </c>
      <c r="O15" s="879">
        <f t="shared" si="2"/>
        <v>21416.999999999996</v>
      </c>
    </row>
    <row r="16" spans="1:15">
      <c r="A16" s="1725"/>
      <c r="B16" s="1728" t="s">
        <v>271</v>
      </c>
      <c r="C16" s="1728" t="s">
        <v>269</v>
      </c>
      <c r="D16" s="865" t="s">
        <v>268</v>
      </c>
      <c r="E16" s="881">
        <v>124.00000000000011</v>
      </c>
      <c r="F16" s="849">
        <v>282</v>
      </c>
      <c r="G16" s="849">
        <v>2079.0000000000005</v>
      </c>
      <c r="H16" s="849">
        <v>2381.0000000000005</v>
      </c>
      <c r="I16" s="849">
        <v>10619.999999999998</v>
      </c>
      <c r="J16" s="849">
        <v>2414</v>
      </c>
      <c r="K16" s="849">
        <v>20995.000000000007</v>
      </c>
      <c r="L16" s="849">
        <v>6879.0000000000073</v>
      </c>
      <c r="M16" s="849">
        <v>2278.0000000000005</v>
      </c>
      <c r="N16" s="850">
        <v>291.99999999999983</v>
      </c>
      <c r="O16" s="879">
        <f t="shared" si="2"/>
        <v>48344.000000000015</v>
      </c>
    </row>
    <row r="17" spans="1:15">
      <c r="A17" s="1725"/>
      <c r="B17" s="1727"/>
      <c r="C17" s="1727"/>
      <c r="D17" s="865" t="s">
        <v>270</v>
      </c>
      <c r="E17" s="881">
        <v>59.999999999999979</v>
      </c>
      <c r="F17" s="849">
        <v>251</v>
      </c>
      <c r="G17" s="849">
        <v>2684.0000000000014</v>
      </c>
      <c r="H17" s="849">
        <v>1636.0000000000011</v>
      </c>
      <c r="I17" s="849">
        <v>12227.000000000002</v>
      </c>
      <c r="J17" s="849">
        <v>1677.9999999999982</v>
      </c>
      <c r="K17" s="849">
        <v>31789.999999999993</v>
      </c>
      <c r="L17" s="849">
        <v>6841.9999999999955</v>
      </c>
      <c r="M17" s="849">
        <v>3489.9999999999977</v>
      </c>
      <c r="N17" s="850">
        <v>476</v>
      </c>
      <c r="O17" s="879">
        <f t="shared" si="2"/>
        <v>61133.999999999985</v>
      </c>
    </row>
    <row r="18" spans="1:15">
      <c r="A18" s="1725"/>
      <c r="B18" s="1727"/>
      <c r="C18" s="1727"/>
      <c r="D18" s="865" t="s">
        <v>271</v>
      </c>
      <c r="E18" s="881">
        <v>6</v>
      </c>
      <c r="F18" s="849">
        <v>530.99999999999977</v>
      </c>
      <c r="G18" s="849">
        <v>4465</v>
      </c>
      <c r="H18" s="849">
        <v>1374.0000000000009</v>
      </c>
      <c r="I18" s="849">
        <v>8625.9999999999964</v>
      </c>
      <c r="J18" s="849">
        <v>727.99999999999977</v>
      </c>
      <c r="K18" s="849">
        <v>13630.000000000005</v>
      </c>
      <c r="L18" s="849">
        <v>4943.9999999999991</v>
      </c>
      <c r="M18" s="849">
        <v>1242.0000000000002</v>
      </c>
      <c r="N18" s="850">
        <v>269.00000000000006</v>
      </c>
      <c r="O18" s="879">
        <f t="shared" si="2"/>
        <v>35815</v>
      </c>
    </row>
    <row r="19" spans="1:15">
      <c r="A19" s="1725"/>
      <c r="B19" s="1727"/>
      <c r="C19" s="1727"/>
      <c r="D19" s="865" t="s">
        <v>272</v>
      </c>
      <c r="E19" s="881">
        <v>751</v>
      </c>
      <c r="F19" s="849">
        <v>236.99999999999989</v>
      </c>
      <c r="G19" s="849">
        <v>3288.0000000000009</v>
      </c>
      <c r="H19" s="849">
        <v>2995.0000000000014</v>
      </c>
      <c r="I19" s="849">
        <v>7396.0000000000064</v>
      </c>
      <c r="J19" s="849">
        <v>1110.0000000000011</v>
      </c>
      <c r="K19" s="849">
        <v>13490.000000000005</v>
      </c>
      <c r="L19" s="849">
        <v>2055.9999999999991</v>
      </c>
      <c r="M19" s="849">
        <v>440.99999999999977</v>
      </c>
      <c r="N19" s="850">
        <v>545</v>
      </c>
      <c r="O19" s="879">
        <f t="shared" si="2"/>
        <v>32309.000000000015</v>
      </c>
    </row>
    <row r="20" spans="1:15" ht="15" thickBot="1">
      <c r="A20" s="1725"/>
      <c r="B20" s="1729" t="s">
        <v>272</v>
      </c>
      <c r="C20" s="1729" t="s">
        <v>269</v>
      </c>
      <c r="D20" s="865" t="s">
        <v>268</v>
      </c>
      <c r="E20" s="881">
        <v>2748.0000000000018</v>
      </c>
      <c r="F20" s="849">
        <v>91.999999999999972</v>
      </c>
      <c r="G20" s="849">
        <v>4173.9999999999973</v>
      </c>
      <c r="H20" s="849">
        <v>6473.0000000000018</v>
      </c>
      <c r="I20" s="849">
        <v>3041.0000000000005</v>
      </c>
      <c r="J20" s="849">
        <v>1473.0000000000002</v>
      </c>
      <c r="K20" s="849">
        <v>27579.00000000004</v>
      </c>
      <c r="L20" s="849">
        <v>24588.000000000004</v>
      </c>
      <c r="M20" s="849">
        <v>1806.0000000000005</v>
      </c>
      <c r="N20" s="850">
        <v>1935.9999999999995</v>
      </c>
      <c r="O20" s="879">
        <f t="shared" si="2"/>
        <v>73910.000000000044</v>
      </c>
    </row>
    <row r="21" spans="1:15">
      <c r="A21" s="1725"/>
      <c r="B21" s="1727"/>
      <c r="C21" s="1727"/>
      <c r="D21" s="865" t="s">
        <v>270</v>
      </c>
      <c r="E21" s="881">
        <v>2708.9999999999991</v>
      </c>
      <c r="F21" s="849">
        <v>2761.9999999999982</v>
      </c>
      <c r="G21" s="849">
        <v>4449.9999999999991</v>
      </c>
      <c r="H21" s="849">
        <v>18277</v>
      </c>
      <c r="I21" s="849">
        <v>4299.9999999999991</v>
      </c>
      <c r="J21" s="849">
        <v>2701.0000000000009</v>
      </c>
      <c r="K21" s="849">
        <v>34065.000000000022</v>
      </c>
      <c r="L21" s="849">
        <v>36205.999999999993</v>
      </c>
      <c r="M21" s="849">
        <v>1872.9999999999986</v>
      </c>
      <c r="N21" s="850">
        <v>422</v>
      </c>
      <c r="O21" s="879">
        <f t="shared" si="2"/>
        <v>107765.00000000003</v>
      </c>
    </row>
    <row r="22" spans="1:15">
      <c r="A22" s="1725"/>
      <c r="B22" s="1727"/>
      <c r="C22" s="1727"/>
      <c r="D22" s="865" t="s">
        <v>271</v>
      </c>
      <c r="E22" s="881">
        <v>2484.0000000000014</v>
      </c>
      <c r="F22" s="849">
        <v>108.0000000000001</v>
      </c>
      <c r="G22" s="849">
        <v>2194.9999999999977</v>
      </c>
      <c r="H22" s="849">
        <v>3828.0000000000005</v>
      </c>
      <c r="I22" s="849">
        <v>727.00000000000034</v>
      </c>
      <c r="J22" s="849">
        <v>633.99999999999977</v>
      </c>
      <c r="K22" s="849">
        <v>12109.999999999995</v>
      </c>
      <c r="L22" s="849">
        <v>18686.000000000015</v>
      </c>
      <c r="M22" s="849">
        <v>776.99999999999955</v>
      </c>
      <c r="N22" s="850">
        <v>75.000000000000057</v>
      </c>
      <c r="O22" s="879">
        <f t="shared" si="2"/>
        <v>41624.000000000007</v>
      </c>
    </row>
    <row r="23" spans="1:15" ht="15" thickBot="1">
      <c r="A23" s="1721"/>
      <c r="B23" s="1722"/>
      <c r="C23" s="1722"/>
      <c r="D23" s="869" t="s">
        <v>272</v>
      </c>
      <c r="E23" s="882">
        <v>3881.9999999999995</v>
      </c>
      <c r="F23" s="851">
        <v>83</v>
      </c>
      <c r="G23" s="851">
        <v>9869</v>
      </c>
      <c r="H23" s="851">
        <v>11559.000000000002</v>
      </c>
      <c r="I23" s="851">
        <v>4433.0000000000009</v>
      </c>
      <c r="J23" s="851">
        <v>2188.9999999999986</v>
      </c>
      <c r="K23" s="851">
        <v>22383.999999999989</v>
      </c>
      <c r="L23" s="851">
        <v>21715.000000000007</v>
      </c>
      <c r="M23" s="851">
        <v>14799.000000000005</v>
      </c>
      <c r="N23" s="852">
        <v>175</v>
      </c>
      <c r="O23" s="879">
        <f t="shared" si="2"/>
        <v>91088</v>
      </c>
    </row>
    <row r="25" spans="1:15" ht="15" thickBot="1"/>
    <row r="26" spans="1:15" ht="24.75" thickBot="1">
      <c r="A26" s="1718" t="s">
        <v>94</v>
      </c>
      <c r="B26" s="1719"/>
      <c r="C26" s="1719"/>
      <c r="D26" s="1720"/>
      <c r="E26" s="854" t="s">
        <v>256</v>
      </c>
      <c r="F26" s="855" t="s">
        <v>257</v>
      </c>
      <c r="G26" s="855" t="s">
        <v>258</v>
      </c>
      <c r="H26" s="855" t="s">
        <v>259</v>
      </c>
      <c r="I26" s="855" t="s">
        <v>260</v>
      </c>
      <c r="J26" s="855" t="s">
        <v>261</v>
      </c>
      <c r="K26" s="855" t="s">
        <v>262</v>
      </c>
      <c r="L26" s="855" t="s">
        <v>263</v>
      </c>
      <c r="M26" s="855" t="s">
        <v>264</v>
      </c>
      <c r="N26" s="856" t="s">
        <v>265</v>
      </c>
      <c r="O26" s="857"/>
    </row>
    <row r="27" spans="1:15" ht="15" thickBot="1">
      <c r="A27" s="1721"/>
      <c r="B27" s="1722"/>
      <c r="C27" s="1722"/>
      <c r="D27" s="1723"/>
      <c r="E27" s="858" t="s">
        <v>266</v>
      </c>
      <c r="F27" s="859" t="s">
        <v>266</v>
      </c>
      <c r="G27" s="859" t="s">
        <v>266</v>
      </c>
      <c r="H27" s="859" t="s">
        <v>266</v>
      </c>
      <c r="I27" s="859" t="s">
        <v>266</v>
      </c>
      <c r="J27" s="859" t="s">
        <v>266</v>
      </c>
      <c r="K27" s="859" t="s">
        <v>266</v>
      </c>
      <c r="L27" s="859" t="s">
        <v>266</v>
      </c>
      <c r="M27" s="859" t="s">
        <v>266</v>
      </c>
      <c r="N27" s="860" t="s">
        <v>266</v>
      </c>
      <c r="O27" s="857"/>
    </row>
    <row r="28" spans="1:15" ht="15" thickBot="1">
      <c r="A28" s="873"/>
      <c r="B28" s="874"/>
      <c r="C28" s="874"/>
      <c r="D28" s="875"/>
      <c r="E28" s="876">
        <f>E29+E30+E31+E32</f>
        <v>54437</v>
      </c>
      <c r="F28" s="876">
        <f t="shared" ref="F28:N28" si="6">F29+F30+F31+F32</f>
        <v>6337.9999999999982</v>
      </c>
      <c r="G28" s="876">
        <f t="shared" si="6"/>
        <v>67646</v>
      </c>
      <c r="H28" s="876">
        <f t="shared" si="6"/>
        <v>58381</v>
      </c>
      <c r="I28" s="876">
        <f t="shared" si="6"/>
        <v>59568.000000000007</v>
      </c>
      <c r="J28" s="876">
        <f t="shared" si="6"/>
        <v>14375</v>
      </c>
      <c r="K28" s="876">
        <f t="shared" si="6"/>
        <v>195280.00000000006</v>
      </c>
      <c r="L28" s="876">
        <f t="shared" si="6"/>
        <v>122198.00000000003</v>
      </c>
      <c r="M28" s="876">
        <f t="shared" si="6"/>
        <v>26900</v>
      </c>
      <c r="N28" s="876">
        <f t="shared" si="6"/>
        <v>5224</v>
      </c>
      <c r="O28" s="877">
        <f>SUM(E28:N28)</f>
        <v>610347.00000000012</v>
      </c>
    </row>
    <row r="29" spans="1:15" ht="15" thickBot="1">
      <c r="A29" s="873"/>
      <c r="B29" s="874"/>
      <c r="C29" s="874"/>
      <c r="D29" s="861" t="s">
        <v>268</v>
      </c>
      <c r="E29" s="876">
        <f>E33+E37+E41+E45</f>
        <v>13041.999999999998</v>
      </c>
      <c r="F29" s="876">
        <f t="shared" ref="F29:N29" si="7">F33+F37+F41+F45</f>
        <v>910.00000000000011</v>
      </c>
      <c r="G29" s="876">
        <f t="shared" si="7"/>
        <v>10734</v>
      </c>
      <c r="H29" s="876">
        <f t="shared" si="7"/>
        <v>14322.000000000002</v>
      </c>
      <c r="I29" s="876">
        <f t="shared" si="7"/>
        <v>15611.999999999998</v>
      </c>
      <c r="J29" s="876">
        <f t="shared" si="7"/>
        <v>4082</v>
      </c>
      <c r="K29" s="876">
        <f t="shared" si="7"/>
        <v>52840.000000000044</v>
      </c>
      <c r="L29" s="876">
        <f t="shared" si="7"/>
        <v>31503.000000000011</v>
      </c>
      <c r="M29" s="876">
        <f t="shared" si="7"/>
        <v>4112.0000000000009</v>
      </c>
      <c r="N29" s="876">
        <f t="shared" si="7"/>
        <v>2348.9999999999995</v>
      </c>
      <c r="O29" s="877">
        <f t="shared" ref="O29:O48" si="8">SUM(E29:N29)</f>
        <v>149506.00000000006</v>
      </c>
    </row>
    <row r="30" spans="1:15" ht="15" thickBot="1">
      <c r="A30" s="873"/>
      <c r="B30" s="874"/>
      <c r="C30" s="874"/>
      <c r="D30" s="865" t="s">
        <v>270</v>
      </c>
      <c r="E30" s="876">
        <f t="shared" ref="E30:N30" si="9">E34+E38+E42+E46</f>
        <v>15021.000000000004</v>
      </c>
      <c r="F30" s="876">
        <f t="shared" si="9"/>
        <v>3759.9999999999982</v>
      </c>
      <c r="G30" s="876">
        <f t="shared" si="9"/>
        <v>17552.000000000007</v>
      </c>
      <c r="H30" s="876">
        <f t="shared" si="9"/>
        <v>22661</v>
      </c>
      <c r="I30" s="876">
        <f t="shared" si="9"/>
        <v>20068.000000000004</v>
      </c>
      <c r="J30" s="876">
        <f t="shared" si="9"/>
        <v>4972.9999999999991</v>
      </c>
      <c r="K30" s="876">
        <f t="shared" si="9"/>
        <v>73317.000000000015</v>
      </c>
      <c r="L30" s="876">
        <f t="shared" si="9"/>
        <v>43192.999999999985</v>
      </c>
      <c r="M30" s="876">
        <f t="shared" si="9"/>
        <v>5427.9999999999964</v>
      </c>
      <c r="N30" s="876">
        <f t="shared" si="9"/>
        <v>1110</v>
      </c>
      <c r="O30" s="877">
        <f t="shared" si="8"/>
        <v>207083</v>
      </c>
    </row>
    <row r="31" spans="1:15" ht="15" thickBot="1">
      <c r="A31" s="873"/>
      <c r="B31" s="874"/>
      <c r="C31" s="874"/>
      <c r="D31" s="865" t="s">
        <v>271</v>
      </c>
      <c r="E31" s="876">
        <f t="shared" ref="E31:N31" si="10">E35+E39+E43+E47</f>
        <v>11200.000000000002</v>
      </c>
      <c r="F31" s="876">
        <f t="shared" si="10"/>
        <v>940.99999999999989</v>
      </c>
      <c r="G31" s="876">
        <f t="shared" si="10"/>
        <v>17081.999999999993</v>
      </c>
      <c r="H31" s="876">
        <f t="shared" si="10"/>
        <v>5520.0000000000018</v>
      </c>
      <c r="I31" s="876">
        <f t="shared" si="10"/>
        <v>10385.999999999996</v>
      </c>
      <c r="J31" s="876">
        <f t="shared" si="10"/>
        <v>1574.9999999999995</v>
      </c>
      <c r="K31" s="876">
        <f t="shared" si="10"/>
        <v>28291</v>
      </c>
      <c r="L31" s="876">
        <f t="shared" si="10"/>
        <v>23681.000000000015</v>
      </c>
      <c r="M31" s="876">
        <f t="shared" si="10"/>
        <v>2098</v>
      </c>
      <c r="N31" s="876">
        <f t="shared" si="10"/>
        <v>453.00000000000006</v>
      </c>
      <c r="O31" s="877">
        <f t="shared" si="8"/>
        <v>101227</v>
      </c>
    </row>
    <row r="32" spans="1:15" ht="15" thickBot="1">
      <c r="A32" s="873"/>
      <c r="B32" s="874"/>
      <c r="C32" s="874"/>
      <c r="D32" s="865" t="s">
        <v>272</v>
      </c>
      <c r="E32" s="876">
        <f t="shared" ref="E32:N32" si="11">E36+E40+E44+E48</f>
        <v>15173.999999999996</v>
      </c>
      <c r="F32" s="876">
        <f t="shared" si="11"/>
        <v>727</v>
      </c>
      <c r="G32" s="876">
        <f t="shared" si="11"/>
        <v>22278.000000000004</v>
      </c>
      <c r="H32" s="876">
        <f t="shared" si="11"/>
        <v>15878.000000000004</v>
      </c>
      <c r="I32" s="876">
        <f t="shared" si="11"/>
        <v>13502.000000000007</v>
      </c>
      <c r="J32" s="876">
        <f t="shared" si="11"/>
        <v>3744.9999999999995</v>
      </c>
      <c r="K32" s="876">
        <f t="shared" si="11"/>
        <v>40832</v>
      </c>
      <c r="L32" s="876">
        <f t="shared" si="11"/>
        <v>23821.000000000007</v>
      </c>
      <c r="M32" s="876">
        <f t="shared" si="11"/>
        <v>15262.000000000005</v>
      </c>
      <c r="N32" s="876">
        <f t="shared" si="11"/>
        <v>1312</v>
      </c>
      <c r="O32" s="877">
        <f t="shared" si="8"/>
        <v>152531</v>
      </c>
    </row>
    <row r="33" spans="1:15" ht="15" thickBot="1">
      <c r="A33" s="1724" t="s">
        <v>267</v>
      </c>
      <c r="B33" s="1726" t="s">
        <v>268</v>
      </c>
      <c r="C33" s="1726" t="s">
        <v>269</v>
      </c>
      <c r="D33" s="861" t="s">
        <v>268</v>
      </c>
      <c r="E33" s="862">
        <v>1658.9999999999998</v>
      </c>
      <c r="F33" s="863">
        <v>100.00000000000001</v>
      </c>
      <c r="G33" s="863">
        <v>2090.0000000000009</v>
      </c>
      <c r="H33" s="863">
        <v>24</v>
      </c>
      <c r="I33" s="863">
        <v>113.99999999999999</v>
      </c>
      <c r="J33" s="863">
        <v>57.000000000000007</v>
      </c>
      <c r="K33" s="863">
        <v>843</v>
      </c>
      <c r="L33" s="863">
        <v>32.000000000000007</v>
      </c>
      <c r="M33" s="863">
        <v>0</v>
      </c>
      <c r="N33" s="864">
        <v>27.999999999999996</v>
      </c>
      <c r="O33" s="877">
        <f t="shared" si="8"/>
        <v>4947.0000000000009</v>
      </c>
    </row>
    <row r="34" spans="1:15">
      <c r="A34" s="1725"/>
      <c r="B34" s="1727"/>
      <c r="C34" s="1727"/>
      <c r="D34" s="865" t="s">
        <v>270</v>
      </c>
      <c r="E34" s="866">
        <v>2458.9999999999995</v>
      </c>
      <c r="F34" s="867">
        <v>129.99999999999997</v>
      </c>
      <c r="G34" s="867">
        <v>5175.0000000000064</v>
      </c>
      <c r="H34" s="867">
        <v>0</v>
      </c>
      <c r="I34" s="867">
        <v>193.99999999999994</v>
      </c>
      <c r="J34" s="867">
        <v>24.000000000000004</v>
      </c>
      <c r="K34" s="867">
        <v>954</v>
      </c>
      <c r="L34" s="867">
        <v>102.99999999999999</v>
      </c>
      <c r="M34" s="867">
        <v>1.9999999999999998</v>
      </c>
      <c r="N34" s="868">
        <v>16</v>
      </c>
      <c r="O34" s="877">
        <f t="shared" si="8"/>
        <v>9057.0000000000055</v>
      </c>
    </row>
    <row r="35" spans="1:15">
      <c r="A35" s="1725"/>
      <c r="B35" s="1727"/>
      <c r="C35" s="1727"/>
      <c r="D35" s="865" t="s">
        <v>271</v>
      </c>
      <c r="E35" s="866">
        <v>1888</v>
      </c>
      <c r="F35" s="867">
        <v>54.999999999999993</v>
      </c>
      <c r="G35" s="867">
        <v>4908.9999999999973</v>
      </c>
      <c r="H35" s="867">
        <v>16.000000000000007</v>
      </c>
      <c r="I35" s="867">
        <v>102</v>
      </c>
      <c r="J35" s="867">
        <v>22</v>
      </c>
      <c r="K35" s="867">
        <v>395.99999999999989</v>
      </c>
      <c r="L35" s="867">
        <v>48</v>
      </c>
      <c r="M35" s="867">
        <v>0</v>
      </c>
      <c r="N35" s="868">
        <v>9.9999999999999982</v>
      </c>
      <c r="O35" s="877">
        <f t="shared" si="8"/>
        <v>7445.9999999999973</v>
      </c>
    </row>
    <row r="36" spans="1:15">
      <c r="A36" s="1725"/>
      <c r="B36" s="1727"/>
      <c r="C36" s="1727"/>
      <c r="D36" s="865" t="s">
        <v>272</v>
      </c>
      <c r="E36" s="866">
        <v>1301.0000000000009</v>
      </c>
      <c r="F36" s="867">
        <v>110.00000000000004</v>
      </c>
      <c r="G36" s="867">
        <v>4705.0000000000027</v>
      </c>
      <c r="H36" s="867">
        <v>20.000000000000004</v>
      </c>
      <c r="I36" s="867">
        <v>135.99999999999991</v>
      </c>
      <c r="J36" s="867">
        <v>74.000000000000043</v>
      </c>
      <c r="K36" s="867">
        <v>1317.0000000000005</v>
      </c>
      <c r="L36" s="867">
        <v>33.999999999999979</v>
      </c>
      <c r="M36" s="867">
        <v>3.0000000000000004</v>
      </c>
      <c r="N36" s="868">
        <v>16.999999999999996</v>
      </c>
      <c r="O36" s="877">
        <f t="shared" si="8"/>
        <v>7717.0000000000036</v>
      </c>
    </row>
    <row r="37" spans="1:15">
      <c r="A37" s="1725"/>
      <c r="B37" s="1728" t="s">
        <v>270</v>
      </c>
      <c r="C37" s="1728" t="s">
        <v>269</v>
      </c>
      <c r="D37" s="865" t="s">
        <v>268</v>
      </c>
      <c r="E37" s="866">
        <v>8510.9999999999964</v>
      </c>
      <c r="F37" s="867">
        <v>436.00000000000006</v>
      </c>
      <c r="G37" s="867">
        <v>2391.0000000000005</v>
      </c>
      <c r="H37" s="867">
        <v>5443.9999999999991</v>
      </c>
      <c r="I37" s="867">
        <v>1837.0000000000005</v>
      </c>
      <c r="J37" s="867">
        <v>138</v>
      </c>
      <c r="K37" s="867">
        <v>3422.9999999999986</v>
      </c>
      <c r="L37" s="867">
        <v>3.9999999999999973</v>
      </c>
      <c r="M37" s="867">
        <v>28.000000000000004</v>
      </c>
      <c r="N37" s="868">
        <v>93.000000000000128</v>
      </c>
      <c r="O37" s="877">
        <f t="shared" si="8"/>
        <v>22304.999999999996</v>
      </c>
    </row>
    <row r="38" spans="1:15">
      <c r="A38" s="1725"/>
      <c r="B38" s="1727"/>
      <c r="C38" s="1727"/>
      <c r="D38" s="865" t="s">
        <v>270</v>
      </c>
      <c r="E38" s="866">
        <v>9793.0000000000055</v>
      </c>
      <c r="F38" s="867">
        <v>617</v>
      </c>
      <c r="G38" s="867">
        <v>5243.0000000000009</v>
      </c>
      <c r="H38" s="867">
        <v>2747.9999999999995</v>
      </c>
      <c r="I38" s="867">
        <v>3347.0000000000009</v>
      </c>
      <c r="J38" s="867">
        <v>569.99999999999989</v>
      </c>
      <c r="K38" s="867">
        <v>6507.9999999999982</v>
      </c>
      <c r="L38" s="867">
        <v>42.000000000000028</v>
      </c>
      <c r="M38" s="867">
        <v>62.999999999999993</v>
      </c>
      <c r="N38" s="868">
        <v>195.99999999999997</v>
      </c>
      <c r="O38" s="877">
        <f t="shared" si="8"/>
        <v>29127.000000000007</v>
      </c>
    </row>
    <row r="39" spans="1:15">
      <c r="A39" s="1725"/>
      <c r="B39" s="1727"/>
      <c r="C39" s="1727"/>
      <c r="D39" s="865" t="s">
        <v>271</v>
      </c>
      <c r="E39" s="866">
        <v>6822.0000000000009</v>
      </c>
      <c r="F39" s="867">
        <v>246.99999999999997</v>
      </c>
      <c r="G39" s="867">
        <v>5512.9999999999991</v>
      </c>
      <c r="H39" s="867">
        <v>302.00000000000006</v>
      </c>
      <c r="I39" s="867">
        <v>930.99999999999966</v>
      </c>
      <c r="J39" s="867">
        <v>190.99999999999997</v>
      </c>
      <c r="K39" s="867">
        <v>2154.9999999999995</v>
      </c>
      <c r="L39" s="867">
        <v>2.9999999999999982</v>
      </c>
      <c r="M39" s="867">
        <v>78.999999999999986</v>
      </c>
      <c r="N39" s="868">
        <v>98.999999999999972</v>
      </c>
      <c r="O39" s="877">
        <f t="shared" si="8"/>
        <v>16342</v>
      </c>
    </row>
    <row r="40" spans="1:15">
      <c r="A40" s="1725"/>
      <c r="B40" s="1727"/>
      <c r="C40" s="1727"/>
      <c r="D40" s="865" t="s">
        <v>272</v>
      </c>
      <c r="E40" s="866">
        <v>9239.9999999999964</v>
      </c>
      <c r="F40" s="867">
        <v>297</v>
      </c>
      <c r="G40" s="867">
        <v>4415.9999999999991</v>
      </c>
      <c r="H40" s="867">
        <v>1304</v>
      </c>
      <c r="I40" s="867">
        <v>1537</v>
      </c>
      <c r="J40" s="867">
        <v>371.99999999999983</v>
      </c>
      <c r="K40" s="867">
        <v>3641.0000000000009</v>
      </c>
      <c r="L40" s="867">
        <v>16.000000000000004</v>
      </c>
      <c r="M40" s="867">
        <v>18.999999999999996</v>
      </c>
      <c r="N40" s="868">
        <v>574.99999999999989</v>
      </c>
      <c r="O40" s="877">
        <f t="shared" si="8"/>
        <v>21416.999999999996</v>
      </c>
    </row>
    <row r="41" spans="1:15">
      <c r="A41" s="1725"/>
      <c r="B41" s="1728" t="s">
        <v>271</v>
      </c>
      <c r="C41" s="1728" t="s">
        <v>269</v>
      </c>
      <c r="D41" s="865" t="s">
        <v>268</v>
      </c>
      <c r="E41" s="866">
        <v>124.00000000000011</v>
      </c>
      <c r="F41" s="867">
        <v>282</v>
      </c>
      <c r="G41" s="867">
        <v>2079.0000000000005</v>
      </c>
      <c r="H41" s="867">
        <v>2381.0000000000005</v>
      </c>
      <c r="I41" s="867">
        <v>10619.999999999998</v>
      </c>
      <c r="J41" s="867">
        <v>2414</v>
      </c>
      <c r="K41" s="867">
        <v>20995.000000000007</v>
      </c>
      <c r="L41" s="867">
        <v>6879.0000000000073</v>
      </c>
      <c r="M41" s="867">
        <v>2278.0000000000005</v>
      </c>
      <c r="N41" s="868">
        <v>291.99999999999983</v>
      </c>
      <c r="O41" s="877">
        <f t="shared" si="8"/>
        <v>48344.000000000015</v>
      </c>
    </row>
    <row r="42" spans="1:15">
      <c r="A42" s="1725"/>
      <c r="B42" s="1727"/>
      <c r="C42" s="1727"/>
      <c r="D42" s="865" t="s">
        <v>270</v>
      </c>
      <c r="E42" s="866">
        <v>59.999999999999979</v>
      </c>
      <c r="F42" s="867">
        <v>251</v>
      </c>
      <c r="G42" s="867">
        <v>2684.0000000000014</v>
      </c>
      <c r="H42" s="867">
        <v>1636.0000000000011</v>
      </c>
      <c r="I42" s="867">
        <v>12227.000000000002</v>
      </c>
      <c r="J42" s="867">
        <v>1677.9999999999982</v>
      </c>
      <c r="K42" s="867">
        <v>31789.999999999993</v>
      </c>
      <c r="L42" s="867">
        <v>6841.9999999999955</v>
      </c>
      <c r="M42" s="867">
        <v>3489.9999999999977</v>
      </c>
      <c r="N42" s="868">
        <v>476</v>
      </c>
      <c r="O42" s="877">
        <f t="shared" si="8"/>
        <v>61133.999999999985</v>
      </c>
    </row>
    <row r="43" spans="1:15">
      <c r="A43" s="1725"/>
      <c r="B43" s="1727"/>
      <c r="C43" s="1727"/>
      <c r="D43" s="865" t="s">
        <v>271</v>
      </c>
      <c r="E43" s="866">
        <v>6</v>
      </c>
      <c r="F43" s="867">
        <v>530.99999999999977</v>
      </c>
      <c r="G43" s="867">
        <v>4465</v>
      </c>
      <c r="H43" s="867">
        <v>1374.0000000000009</v>
      </c>
      <c r="I43" s="867">
        <v>8625.9999999999964</v>
      </c>
      <c r="J43" s="867">
        <v>727.99999999999977</v>
      </c>
      <c r="K43" s="867">
        <v>13630.000000000005</v>
      </c>
      <c r="L43" s="867">
        <v>4943.9999999999991</v>
      </c>
      <c r="M43" s="867">
        <v>1242.0000000000002</v>
      </c>
      <c r="N43" s="868">
        <v>269.00000000000006</v>
      </c>
      <c r="O43" s="877">
        <f t="shared" si="8"/>
        <v>35815</v>
      </c>
    </row>
    <row r="44" spans="1:15">
      <c r="A44" s="1725"/>
      <c r="B44" s="1727"/>
      <c r="C44" s="1727"/>
      <c r="D44" s="865" t="s">
        <v>272</v>
      </c>
      <c r="E44" s="866">
        <v>751</v>
      </c>
      <c r="F44" s="867">
        <v>236.99999999999989</v>
      </c>
      <c r="G44" s="867">
        <v>3288.0000000000009</v>
      </c>
      <c r="H44" s="867">
        <v>2995.0000000000014</v>
      </c>
      <c r="I44" s="867">
        <v>7396.0000000000064</v>
      </c>
      <c r="J44" s="867">
        <v>1110.0000000000011</v>
      </c>
      <c r="K44" s="867">
        <v>13490.000000000005</v>
      </c>
      <c r="L44" s="867">
        <v>2055.9999999999991</v>
      </c>
      <c r="M44" s="867">
        <v>440.99999999999977</v>
      </c>
      <c r="N44" s="868">
        <v>545</v>
      </c>
      <c r="O44" s="877">
        <f t="shared" si="8"/>
        <v>32309.000000000015</v>
      </c>
    </row>
    <row r="45" spans="1:15" ht="15" thickBot="1">
      <c r="A45" s="1725"/>
      <c r="B45" s="1729" t="s">
        <v>272</v>
      </c>
      <c r="C45" s="1729" t="s">
        <v>269</v>
      </c>
      <c r="D45" s="865" t="s">
        <v>268</v>
      </c>
      <c r="E45" s="866">
        <v>2748.0000000000018</v>
      </c>
      <c r="F45" s="867">
        <v>91.999999999999972</v>
      </c>
      <c r="G45" s="867">
        <v>4173.9999999999973</v>
      </c>
      <c r="H45" s="867">
        <v>6473.0000000000018</v>
      </c>
      <c r="I45" s="867">
        <v>3041.0000000000005</v>
      </c>
      <c r="J45" s="867">
        <v>1473.0000000000002</v>
      </c>
      <c r="K45" s="867">
        <v>27579.00000000004</v>
      </c>
      <c r="L45" s="867">
        <v>24588.000000000004</v>
      </c>
      <c r="M45" s="867">
        <v>1806.0000000000005</v>
      </c>
      <c r="N45" s="868">
        <v>1935.9999999999995</v>
      </c>
      <c r="O45" s="877">
        <f t="shared" si="8"/>
        <v>73910.000000000044</v>
      </c>
    </row>
    <row r="46" spans="1:15">
      <c r="A46" s="1725"/>
      <c r="B46" s="1727"/>
      <c r="C46" s="1727"/>
      <c r="D46" s="865" t="s">
        <v>270</v>
      </c>
      <c r="E46" s="866">
        <v>2708.9999999999991</v>
      </c>
      <c r="F46" s="867">
        <v>2761.9999999999982</v>
      </c>
      <c r="G46" s="867">
        <v>4449.9999999999991</v>
      </c>
      <c r="H46" s="867">
        <v>18277</v>
      </c>
      <c r="I46" s="867">
        <v>4299.9999999999991</v>
      </c>
      <c r="J46" s="867">
        <v>2701.0000000000009</v>
      </c>
      <c r="K46" s="867">
        <v>34065.000000000022</v>
      </c>
      <c r="L46" s="867">
        <v>36205.999999999993</v>
      </c>
      <c r="M46" s="867">
        <v>1872.9999999999986</v>
      </c>
      <c r="N46" s="868">
        <v>422</v>
      </c>
      <c r="O46" s="877">
        <f t="shared" si="8"/>
        <v>107765.00000000003</v>
      </c>
    </row>
    <row r="47" spans="1:15">
      <c r="A47" s="1725"/>
      <c r="B47" s="1727"/>
      <c r="C47" s="1727"/>
      <c r="D47" s="865" t="s">
        <v>271</v>
      </c>
      <c r="E47" s="866">
        <v>2484.0000000000014</v>
      </c>
      <c r="F47" s="867">
        <v>108.0000000000001</v>
      </c>
      <c r="G47" s="867">
        <v>2194.9999999999977</v>
      </c>
      <c r="H47" s="867">
        <v>3828.0000000000005</v>
      </c>
      <c r="I47" s="867">
        <v>727.00000000000034</v>
      </c>
      <c r="J47" s="867">
        <v>633.99999999999977</v>
      </c>
      <c r="K47" s="867">
        <v>12109.999999999995</v>
      </c>
      <c r="L47" s="867">
        <v>18686.000000000015</v>
      </c>
      <c r="M47" s="867">
        <v>776.99999999999955</v>
      </c>
      <c r="N47" s="868">
        <v>75.000000000000057</v>
      </c>
      <c r="O47" s="877">
        <f t="shared" si="8"/>
        <v>41624.000000000007</v>
      </c>
    </row>
    <row r="48" spans="1:15" ht="15" thickBot="1">
      <c r="A48" s="1721"/>
      <c r="B48" s="1722"/>
      <c r="C48" s="1722"/>
      <c r="D48" s="869" t="s">
        <v>272</v>
      </c>
      <c r="E48" s="870">
        <v>3881.9999999999995</v>
      </c>
      <c r="F48" s="871">
        <v>83</v>
      </c>
      <c r="G48" s="871">
        <v>9869</v>
      </c>
      <c r="H48" s="871">
        <v>11559.000000000002</v>
      </c>
      <c r="I48" s="871">
        <v>4433.0000000000009</v>
      </c>
      <c r="J48" s="871">
        <v>2188.9999999999986</v>
      </c>
      <c r="K48" s="871">
        <v>22383.999999999989</v>
      </c>
      <c r="L48" s="871">
        <v>21715.000000000007</v>
      </c>
      <c r="M48" s="871">
        <v>14799.000000000005</v>
      </c>
      <c r="N48" s="872">
        <v>175</v>
      </c>
      <c r="O48" s="877">
        <f t="shared" si="8"/>
        <v>91088</v>
      </c>
    </row>
    <row r="51" spans="1:15" ht="15" thickBot="1"/>
    <row r="52" spans="1:15" ht="24.75" thickBot="1">
      <c r="A52" s="1718" t="s">
        <v>94</v>
      </c>
      <c r="B52" s="1719"/>
      <c r="C52" s="1719"/>
      <c r="D52" s="1720"/>
      <c r="E52" s="854" t="s">
        <v>273</v>
      </c>
      <c r="F52" s="855" t="s">
        <v>274</v>
      </c>
      <c r="G52" s="855" t="s">
        <v>275</v>
      </c>
      <c r="H52" s="855" t="s">
        <v>276</v>
      </c>
      <c r="I52" s="855" t="s">
        <v>277</v>
      </c>
      <c r="J52" s="855" t="s">
        <v>278</v>
      </c>
      <c r="K52" s="855" t="s">
        <v>279</v>
      </c>
      <c r="L52" s="855" t="s">
        <v>280</v>
      </c>
      <c r="M52" s="855" t="s">
        <v>281</v>
      </c>
      <c r="N52" s="856" t="s">
        <v>282</v>
      </c>
      <c r="O52" s="857"/>
    </row>
    <row r="53" spans="1:15" ht="15" thickBot="1">
      <c r="A53" s="1721"/>
      <c r="B53" s="1722"/>
      <c r="C53" s="1722"/>
      <c r="D53" s="1723"/>
      <c r="E53" s="858" t="s">
        <v>266</v>
      </c>
      <c r="F53" s="859" t="s">
        <v>266</v>
      </c>
      <c r="G53" s="859" t="s">
        <v>266</v>
      </c>
      <c r="H53" s="859" t="s">
        <v>266</v>
      </c>
      <c r="I53" s="859" t="s">
        <v>266</v>
      </c>
      <c r="J53" s="859" t="s">
        <v>266</v>
      </c>
      <c r="K53" s="859" t="s">
        <v>266</v>
      </c>
      <c r="L53" s="859" t="s">
        <v>266</v>
      </c>
      <c r="M53" s="859" t="s">
        <v>266</v>
      </c>
      <c r="N53" s="860" t="s">
        <v>266</v>
      </c>
      <c r="O53" s="857"/>
    </row>
    <row r="54" spans="1:15" ht="15" thickBot="1">
      <c r="A54" s="873"/>
      <c r="B54" s="874"/>
      <c r="C54" s="874"/>
      <c r="D54" s="875"/>
      <c r="E54" s="876">
        <f>E55+E56+E57+E58</f>
        <v>147859</v>
      </c>
      <c r="F54" s="876">
        <f t="shared" ref="F54:N54" si="12">F55+F56+F57+F58</f>
        <v>28462.999999999985</v>
      </c>
      <c r="G54" s="876">
        <f t="shared" si="12"/>
        <v>136383.00000000003</v>
      </c>
      <c r="H54" s="876">
        <f t="shared" si="12"/>
        <v>146407.99999999997</v>
      </c>
      <c r="I54" s="876">
        <f t="shared" si="12"/>
        <v>165244.00000000003</v>
      </c>
      <c r="J54" s="876">
        <f t="shared" si="12"/>
        <v>42174</v>
      </c>
      <c r="K54" s="876">
        <f t="shared" si="12"/>
        <v>521981.00000000012</v>
      </c>
      <c r="L54" s="876">
        <f t="shared" si="12"/>
        <v>263654</v>
      </c>
      <c r="M54" s="876">
        <f t="shared" si="12"/>
        <v>70587.999999999956</v>
      </c>
      <c r="N54" s="876">
        <f t="shared" si="12"/>
        <v>14557</v>
      </c>
      <c r="O54" s="877">
        <f>SUM(E54:N54)</f>
        <v>1537311</v>
      </c>
    </row>
    <row r="55" spans="1:15" ht="15" thickBot="1">
      <c r="A55" s="873"/>
      <c r="B55" s="874"/>
      <c r="C55" s="874"/>
      <c r="D55" s="861" t="s">
        <v>268</v>
      </c>
      <c r="E55" s="876">
        <f>E59+E63+E67+E71</f>
        <v>35133</v>
      </c>
      <c r="F55" s="876">
        <f t="shared" ref="F55:N55" si="13">F59+F63+F67+F71</f>
        <v>3409.9999999999977</v>
      </c>
      <c r="G55" s="876">
        <f t="shared" si="13"/>
        <v>19241.000000000004</v>
      </c>
      <c r="H55" s="876">
        <f t="shared" si="13"/>
        <v>28097.000000000007</v>
      </c>
      <c r="I55" s="876">
        <f t="shared" si="13"/>
        <v>38192</v>
      </c>
      <c r="J55" s="876">
        <f t="shared" si="13"/>
        <v>9580</v>
      </c>
      <c r="K55" s="876">
        <f t="shared" si="13"/>
        <v>137952.00000000006</v>
      </c>
      <c r="L55" s="876">
        <f t="shared" si="13"/>
        <v>74847</v>
      </c>
      <c r="M55" s="876">
        <f t="shared" si="13"/>
        <v>9442.9999999999982</v>
      </c>
      <c r="N55" s="876">
        <f t="shared" si="13"/>
        <v>5809</v>
      </c>
      <c r="O55" s="877">
        <f t="shared" ref="O55:O74" si="14">SUM(E55:N55)</f>
        <v>361704.00000000006</v>
      </c>
    </row>
    <row r="56" spans="1:15" ht="15" thickBot="1">
      <c r="A56" s="873"/>
      <c r="B56" s="874"/>
      <c r="C56" s="874"/>
      <c r="D56" s="865" t="s">
        <v>270</v>
      </c>
      <c r="E56" s="876">
        <f t="shared" ref="E56:N56" si="15">E60+E64+E68+E72</f>
        <v>39701.999999999993</v>
      </c>
      <c r="F56" s="876">
        <f t="shared" si="15"/>
        <v>19048.999999999989</v>
      </c>
      <c r="G56" s="876">
        <f t="shared" si="15"/>
        <v>30398</v>
      </c>
      <c r="H56" s="876">
        <f t="shared" si="15"/>
        <v>57544.999999999978</v>
      </c>
      <c r="I56" s="876">
        <f t="shared" si="15"/>
        <v>54852.000000000036</v>
      </c>
      <c r="J56" s="876">
        <f t="shared" si="15"/>
        <v>14416</v>
      </c>
      <c r="K56" s="876">
        <f t="shared" si="15"/>
        <v>175609.00000000003</v>
      </c>
      <c r="L56" s="876">
        <f t="shared" si="15"/>
        <v>88094</v>
      </c>
      <c r="M56" s="876">
        <f t="shared" si="15"/>
        <v>10749.000000000004</v>
      </c>
      <c r="N56" s="876">
        <f t="shared" si="15"/>
        <v>2690.0000000000009</v>
      </c>
      <c r="O56" s="877">
        <f t="shared" si="14"/>
        <v>493104</v>
      </c>
    </row>
    <row r="57" spans="1:15" ht="15" thickBot="1">
      <c r="A57" s="873"/>
      <c r="B57" s="874"/>
      <c r="C57" s="874"/>
      <c r="D57" s="865" t="s">
        <v>271</v>
      </c>
      <c r="E57" s="876">
        <f t="shared" ref="E57:N57" si="16">E61+E65+E69+E73</f>
        <v>31015.999999999971</v>
      </c>
      <c r="F57" s="876">
        <f t="shared" si="16"/>
        <v>3411</v>
      </c>
      <c r="G57" s="876">
        <f t="shared" si="16"/>
        <v>43867.000000000022</v>
      </c>
      <c r="H57" s="876">
        <f t="shared" si="16"/>
        <v>15971.999999999995</v>
      </c>
      <c r="I57" s="876">
        <f t="shared" si="16"/>
        <v>36222</v>
      </c>
      <c r="J57" s="876">
        <f t="shared" si="16"/>
        <v>6940.9999999999982</v>
      </c>
      <c r="K57" s="876">
        <f t="shared" si="16"/>
        <v>86972.000000000058</v>
      </c>
      <c r="L57" s="876">
        <f t="shared" si="16"/>
        <v>46358.000000000015</v>
      </c>
      <c r="M57" s="876">
        <f t="shared" si="16"/>
        <v>3652.9999999999977</v>
      </c>
      <c r="N57" s="876">
        <f t="shared" si="16"/>
        <v>1697.0000000000002</v>
      </c>
      <c r="O57" s="877">
        <f t="shared" si="14"/>
        <v>276109.00000000006</v>
      </c>
    </row>
    <row r="58" spans="1:15" ht="15" thickBot="1">
      <c r="A58" s="873"/>
      <c r="B58" s="874"/>
      <c r="C58" s="874"/>
      <c r="D58" s="865" t="s">
        <v>272</v>
      </c>
      <c r="E58" s="876">
        <f t="shared" ref="E58:N58" si="17">E62+E66+E70+E74</f>
        <v>42008.000000000015</v>
      </c>
      <c r="F58" s="876">
        <f t="shared" si="17"/>
        <v>2593.0000000000005</v>
      </c>
      <c r="G58" s="876">
        <f t="shared" si="17"/>
        <v>42877.000000000007</v>
      </c>
      <c r="H58" s="876">
        <f t="shared" si="17"/>
        <v>44793.999999999985</v>
      </c>
      <c r="I58" s="876">
        <f t="shared" si="17"/>
        <v>35977.999999999993</v>
      </c>
      <c r="J58" s="876">
        <f t="shared" si="17"/>
        <v>11236.999999999996</v>
      </c>
      <c r="K58" s="876">
        <f t="shared" si="17"/>
        <v>121447.99999999994</v>
      </c>
      <c r="L58" s="876">
        <f t="shared" si="17"/>
        <v>54355.000000000029</v>
      </c>
      <c r="M58" s="876">
        <f t="shared" si="17"/>
        <v>46742.999999999956</v>
      </c>
      <c r="N58" s="876">
        <f t="shared" si="17"/>
        <v>4360.9999999999991</v>
      </c>
      <c r="O58" s="877">
        <f t="shared" si="14"/>
        <v>406393.99999999994</v>
      </c>
    </row>
    <row r="59" spans="1:15" ht="15" thickBot="1">
      <c r="A59" s="1724" t="s">
        <v>267</v>
      </c>
      <c r="B59" s="1726" t="s">
        <v>268</v>
      </c>
      <c r="C59" s="1726" t="s">
        <v>269</v>
      </c>
      <c r="D59" s="861" t="s">
        <v>268</v>
      </c>
      <c r="E59" s="862">
        <v>1795.0000000000007</v>
      </c>
      <c r="F59" s="863">
        <v>102.00000000000007</v>
      </c>
      <c r="G59" s="863">
        <v>3170.0000000000023</v>
      </c>
      <c r="H59" s="863">
        <v>81.000000000000028</v>
      </c>
      <c r="I59" s="863">
        <v>135.00000000000006</v>
      </c>
      <c r="J59" s="863">
        <v>57.000000000000007</v>
      </c>
      <c r="K59" s="863">
        <v>915.00000000000023</v>
      </c>
      <c r="L59" s="863">
        <v>36</v>
      </c>
      <c r="M59" s="863">
        <v>0</v>
      </c>
      <c r="N59" s="864">
        <v>27.999999999999996</v>
      </c>
      <c r="O59" s="877">
        <f t="shared" si="14"/>
        <v>6319.0000000000027</v>
      </c>
    </row>
    <row r="60" spans="1:15">
      <c r="A60" s="1725"/>
      <c r="B60" s="1727"/>
      <c r="C60" s="1727"/>
      <c r="D60" s="865" t="s">
        <v>270</v>
      </c>
      <c r="E60" s="866">
        <v>2913.9999999999991</v>
      </c>
      <c r="F60" s="867">
        <v>132.00000000000011</v>
      </c>
      <c r="G60" s="867">
        <v>7781.9999999999982</v>
      </c>
      <c r="H60" s="867">
        <v>0</v>
      </c>
      <c r="I60" s="867">
        <v>255.00000000000014</v>
      </c>
      <c r="J60" s="867">
        <v>24.000000000000004</v>
      </c>
      <c r="K60" s="867">
        <v>1140</v>
      </c>
      <c r="L60" s="867">
        <v>109</v>
      </c>
      <c r="M60" s="867">
        <v>1.9999999999999998</v>
      </c>
      <c r="N60" s="868">
        <v>16</v>
      </c>
      <c r="O60" s="877">
        <f t="shared" si="14"/>
        <v>12373.999999999996</v>
      </c>
    </row>
    <row r="61" spans="1:15">
      <c r="A61" s="1725"/>
      <c r="B61" s="1727"/>
      <c r="C61" s="1727"/>
      <c r="D61" s="865" t="s">
        <v>271</v>
      </c>
      <c r="E61" s="866">
        <v>2137.0000000000018</v>
      </c>
      <c r="F61" s="867">
        <v>54.999999999999993</v>
      </c>
      <c r="G61" s="867">
        <v>7783.0000000000018</v>
      </c>
      <c r="H61" s="867">
        <v>34.000000000000014</v>
      </c>
      <c r="I61" s="867">
        <v>128.00000000000011</v>
      </c>
      <c r="J61" s="867">
        <v>22</v>
      </c>
      <c r="K61" s="867">
        <v>636.00000000000045</v>
      </c>
      <c r="L61" s="867">
        <v>48</v>
      </c>
      <c r="M61" s="867">
        <v>0</v>
      </c>
      <c r="N61" s="868">
        <v>9.9999999999999982</v>
      </c>
      <c r="O61" s="877">
        <f t="shared" si="14"/>
        <v>10853.000000000004</v>
      </c>
    </row>
    <row r="62" spans="1:15">
      <c r="A62" s="1725"/>
      <c r="B62" s="1727"/>
      <c r="C62" s="1727"/>
      <c r="D62" s="865" t="s">
        <v>272</v>
      </c>
      <c r="E62" s="866">
        <v>1344</v>
      </c>
      <c r="F62" s="867">
        <v>118.00000000000004</v>
      </c>
      <c r="G62" s="867">
        <v>6894.9999999999973</v>
      </c>
      <c r="H62" s="867">
        <v>28.000000000000007</v>
      </c>
      <c r="I62" s="867">
        <v>135.99999999999991</v>
      </c>
      <c r="J62" s="867">
        <v>74.000000000000043</v>
      </c>
      <c r="K62" s="867">
        <v>1328</v>
      </c>
      <c r="L62" s="867">
        <v>41.999999999999993</v>
      </c>
      <c r="M62" s="867">
        <v>3.0000000000000004</v>
      </c>
      <c r="N62" s="868">
        <v>16.999999999999996</v>
      </c>
      <c r="O62" s="877">
        <f t="shared" si="14"/>
        <v>9984.9999999999964</v>
      </c>
    </row>
    <row r="63" spans="1:15">
      <c r="A63" s="1725"/>
      <c r="B63" s="1728" t="s">
        <v>270</v>
      </c>
      <c r="C63" s="1728" t="s">
        <v>269</v>
      </c>
      <c r="D63" s="865" t="s">
        <v>268</v>
      </c>
      <c r="E63" s="866">
        <v>28909.999999999996</v>
      </c>
      <c r="F63" s="867">
        <v>2760.9999999999977</v>
      </c>
      <c r="G63" s="867">
        <v>5428</v>
      </c>
      <c r="H63" s="867">
        <v>8379</v>
      </c>
      <c r="I63" s="867">
        <v>5343.9999999999991</v>
      </c>
      <c r="J63" s="867">
        <v>164.00000000000006</v>
      </c>
      <c r="K63" s="867">
        <v>12457.999999999993</v>
      </c>
      <c r="L63" s="867">
        <v>26.000000000000018</v>
      </c>
      <c r="M63" s="867">
        <v>34.000000000000014</v>
      </c>
      <c r="N63" s="868">
        <v>271.99999999999994</v>
      </c>
      <c r="O63" s="877">
        <f t="shared" si="14"/>
        <v>63775.999999999985</v>
      </c>
    </row>
    <row r="64" spans="1:15">
      <c r="A64" s="1725"/>
      <c r="B64" s="1727"/>
      <c r="C64" s="1727"/>
      <c r="D64" s="865" t="s">
        <v>270</v>
      </c>
      <c r="E64" s="866">
        <v>32300.999999999996</v>
      </c>
      <c r="F64" s="867">
        <v>4052.9999999999991</v>
      </c>
      <c r="G64" s="867">
        <v>9744.9999999999982</v>
      </c>
      <c r="H64" s="867">
        <v>5721.9999999999982</v>
      </c>
      <c r="I64" s="867">
        <v>11248.999999999993</v>
      </c>
      <c r="J64" s="867">
        <v>1368.0000000000007</v>
      </c>
      <c r="K64" s="867">
        <v>17718.000000000011</v>
      </c>
      <c r="L64" s="867">
        <v>197.00000000000017</v>
      </c>
      <c r="M64" s="867">
        <v>86.000000000000057</v>
      </c>
      <c r="N64" s="868">
        <v>422.00000000000028</v>
      </c>
      <c r="O64" s="877">
        <f t="shared" si="14"/>
        <v>82861</v>
      </c>
    </row>
    <row r="65" spans="1:15">
      <c r="A65" s="1725"/>
      <c r="B65" s="1727"/>
      <c r="C65" s="1727"/>
      <c r="D65" s="865" t="s">
        <v>271</v>
      </c>
      <c r="E65" s="866">
        <v>24789.999999999971</v>
      </c>
      <c r="F65" s="867">
        <v>1271</v>
      </c>
      <c r="G65" s="867">
        <v>11388.000000000004</v>
      </c>
      <c r="H65" s="867">
        <v>1239.0000000000005</v>
      </c>
      <c r="I65" s="867">
        <v>3742.0000000000027</v>
      </c>
      <c r="J65" s="867">
        <v>509.00000000000051</v>
      </c>
      <c r="K65" s="867">
        <v>8114</v>
      </c>
      <c r="L65" s="867">
        <v>708.99999999999955</v>
      </c>
      <c r="M65" s="867">
        <v>78.999999999999986</v>
      </c>
      <c r="N65" s="868">
        <v>312.00000000000006</v>
      </c>
      <c r="O65" s="877">
        <f t="shared" si="14"/>
        <v>52152.999999999971</v>
      </c>
    </row>
    <row r="66" spans="1:15">
      <c r="A66" s="1725"/>
      <c r="B66" s="1727"/>
      <c r="C66" s="1727"/>
      <c r="D66" s="865" t="s">
        <v>272</v>
      </c>
      <c r="E66" s="866">
        <v>29327.000000000018</v>
      </c>
      <c r="F66" s="867">
        <v>1613.0000000000005</v>
      </c>
      <c r="G66" s="867">
        <v>9091</v>
      </c>
      <c r="H66" s="867">
        <v>3115.0000000000009</v>
      </c>
      <c r="I66" s="867">
        <v>4181</v>
      </c>
      <c r="J66" s="867">
        <v>672.00000000000023</v>
      </c>
      <c r="K66" s="867">
        <v>11043.999999999995</v>
      </c>
      <c r="L66" s="867">
        <v>16.000000000000004</v>
      </c>
      <c r="M66" s="867">
        <v>38.999999999999986</v>
      </c>
      <c r="N66" s="868">
        <v>827.99999999999943</v>
      </c>
      <c r="O66" s="877">
        <f t="shared" si="14"/>
        <v>59926.000000000007</v>
      </c>
    </row>
    <row r="67" spans="1:15">
      <c r="A67" s="1725"/>
      <c r="B67" s="1728" t="s">
        <v>271</v>
      </c>
      <c r="C67" s="1728" t="s">
        <v>269</v>
      </c>
      <c r="D67" s="865" t="s">
        <v>268</v>
      </c>
      <c r="E67" s="866">
        <v>252.00000000000011</v>
      </c>
      <c r="F67" s="867">
        <v>414.00000000000006</v>
      </c>
      <c r="G67" s="867">
        <v>3561.0000000000018</v>
      </c>
      <c r="H67" s="867">
        <v>4429</v>
      </c>
      <c r="I67" s="867">
        <v>24955.000000000004</v>
      </c>
      <c r="J67" s="867">
        <v>5009.9999999999991</v>
      </c>
      <c r="K67" s="867">
        <v>44359.999999999993</v>
      </c>
      <c r="L67" s="867">
        <v>17391.999999999993</v>
      </c>
      <c r="M67" s="867">
        <v>3600.9999999999995</v>
      </c>
      <c r="N67" s="868">
        <v>899.99999999999966</v>
      </c>
      <c r="O67" s="877">
        <f t="shared" si="14"/>
        <v>104874</v>
      </c>
    </row>
    <row r="68" spans="1:15">
      <c r="A68" s="1725"/>
      <c r="B68" s="1727"/>
      <c r="C68" s="1727"/>
      <c r="D68" s="865" t="s">
        <v>270</v>
      </c>
      <c r="E68" s="866">
        <v>121.99999999999999</v>
      </c>
      <c r="F68" s="867">
        <v>586.99999999999977</v>
      </c>
      <c r="G68" s="867">
        <v>4088.0000000000018</v>
      </c>
      <c r="H68" s="867">
        <v>3306.9999999999995</v>
      </c>
      <c r="I68" s="867">
        <v>31125.000000000033</v>
      </c>
      <c r="J68" s="867">
        <v>4704.0000000000018</v>
      </c>
      <c r="K68" s="867">
        <v>61879.999999999971</v>
      </c>
      <c r="L68" s="867">
        <v>16309</v>
      </c>
      <c r="M68" s="867">
        <v>5647.0000000000018</v>
      </c>
      <c r="N68" s="868">
        <v>974.99999999999989</v>
      </c>
      <c r="O68" s="877">
        <f t="shared" si="14"/>
        <v>128744</v>
      </c>
    </row>
    <row r="69" spans="1:15">
      <c r="A69" s="1725"/>
      <c r="B69" s="1727"/>
      <c r="C69" s="1727"/>
      <c r="D69" s="865" t="s">
        <v>271</v>
      </c>
      <c r="E69" s="866">
        <v>10.000000000000002</v>
      </c>
      <c r="F69" s="867">
        <v>1792.9999999999998</v>
      </c>
      <c r="G69" s="867">
        <v>20539.000000000015</v>
      </c>
      <c r="H69" s="867">
        <v>3253.9999999999982</v>
      </c>
      <c r="I69" s="867">
        <v>29967.999999999996</v>
      </c>
      <c r="J69" s="867">
        <v>4042</v>
      </c>
      <c r="K69" s="867">
        <v>40112.000000000051</v>
      </c>
      <c r="L69" s="867">
        <v>15787.000000000005</v>
      </c>
      <c r="M69" s="867">
        <v>1987.0000000000002</v>
      </c>
      <c r="N69" s="868">
        <v>1144.0000000000002</v>
      </c>
      <c r="O69" s="877">
        <f t="shared" si="14"/>
        <v>118636.00000000006</v>
      </c>
    </row>
    <row r="70" spans="1:15">
      <c r="A70" s="1725"/>
      <c r="B70" s="1727"/>
      <c r="C70" s="1727"/>
      <c r="D70" s="865" t="s">
        <v>272</v>
      </c>
      <c r="E70" s="866">
        <v>4139</v>
      </c>
      <c r="F70" s="867">
        <v>686.00000000000011</v>
      </c>
      <c r="G70" s="867">
        <v>9760.0000000000073</v>
      </c>
      <c r="H70" s="867">
        <v>9164.0000000000018</v>
      </c>
      <c r="I70" s="867">
        <v>21145.999999999993</v>
      </c>
      <c r="J70" s="867">
        <v>3361.9999999999991</v>
      </c>
      <c r="K70" s="867">
        <v>46080.999999999971</v>
      </c>
      <c r="L70" s="867">
        <v>7468.0000000000045</v>
      </c>
      <c r="M70" s="867">
        <v>1617.9999999999986</v>
      </c>
      <c r="N70" s="868">
        <v>3022.9999999999995</v>
      </c>
      <c r="O70" s="877">
        <f t="shared" si="14"/>
        <v>106446.99999999997</v>
      </c>
    </row>
    <row r="71" spans="1:15" ht="15" thickBot="1">
      <c r="A71" s="1725"/>
      <c r="B71" s="1729" t="s">
        <v>272</v>
      </c>
      <c r="C71" s="1729" t="s">
        <v>269</v>
      </c>
      <c r="D71" s="865" t="s">
        <v>268</v>
      </c>
      <c r="E71" s="866">
        <v>4176.0000000000009</v>
      </c>
      <c r="F71" s="867">
        <v>132.99999999999994</v>
      </c>
      <c r="G71" s="867">
        <v>7082.0000000000009</v>
      </c>
      <c r="H71" s="867">
        <v>15208.000000000005</v>
      </c>
      <c r="I71" s="867">
        <v>7757.9999999999955</v>
      </c>
      <c r="J71" s="867">
        <v>4349.0000000000009</v>
      </c>
      <c r="K71" s="867">
        <v>80219.000000000073</v>
      </c>
      <c r="L71" s="867">
        <v>57393.000000000015</v>
      </c>
      <c r="M71" s="867">
        <v>5807.9999999999982</v>
      </c>
      <c r="N71" s="868">
        <v>4609.0000000000009</v>
      </c>
      <c r="O71" s="877">
        <f t="shared" si="14"/>
        <v>186735.00000000009</v>
      </c>
    </row>
    <row r="72" spans="1:15">
      <c r="A72" s="1725"/>
      <c r="B72" s="1727"/>
      <c r="C72" s="1727"/>
      <c r="D72" s="865" t="s">
        <v>270</v>
      </c>
      <c r="E72" s="866">
        <v>4365.0000000000009</v>
      </c>
      <c r="F72" s="867">
        <v>14276.999999999989</v>
      </c>
      <c r="G72" s="867">
        <v>8783</v>
      </c>
      <c r="H72" s="867">
        <v>48515.999999999978</v>
      </c>
      <c r="I72" s="867">
        <v>12223.000000000005</v>
      </c>
      <c r="J72" s="867">
        <v>8319.9999999999982</v>
      </c>
      <c r="K72" s="867">
        <v>94871.000000000044</v>
      </c>
      <c r="L72" s="867">
        <v>71479</v>
      </c>
      <c r="M72" s="867">
        <v>5014.0000000000018</v>
      </c>
      <c r="N72" s="868">
        <v>1277.0000000000009</v>
      </c>
      <c r="O72" s="877">
        <f t="shared" si="14"/>
        <v>269125</v>
      </c>
    </row>
    <row r="73" spans="1:15">
      <c r="A73" s="1725"/>
      <c r="B73" s="1727"/>
      <c r="C73" s="1727"/>
      <c r="D73" s="865" t="s">
        <v>271</v>
      </c>
      <c r="E73" s="866">
        <v>4078.9999999999995</v>
      </c>
      <c r="F73" s="867">
        <v>292.00000000000023</v>
      </c>
      <c r="G73" s="867">
        <v>4157</v>
      </c>
      <c r="H73" s="867">
        <v>11444.999999999996</v>
      </c>
      <c r="I73" s="867">
        <v>2384.0000000000005</v>
      </c>
      <c r="J73" s="867">
        <v>2367.9999999999977</v>
      </c>
      <c r="K73" s="867">
        <v>38110.000000000007</v>
      </c>
      <c r="L73" s="867">
        <v>29814.000000000011</v>
      </c>
      <c r="M73" s="867">
        <v>1586.9999999999977</v>
      </c>
      <c r="N73" s="868">
        <v>231.00000000000009</v>
      </c>
      <c r="O73" s="877">
        <f t="shared" si="14"/>
        <v>94467.000000000015</v>
      </c>
    </row>
    <row r="74" spans="1:15" ht="15" thickBot="1">
      <c r="A74" s="1721"/>
      <c r="B74" s="1722"/>
      <c r="C74" s="1722"/>
      <c r="D74" s="869" t="s">
        <v>272</v>
      </c>
      <c r="E74" s="870">
        <v>7198.0000000000018</v>
      </c>
      <c r="F74" s="871">
        <v>176.00000000000017</v>
      </c>
      <c r="G74" s="871">
        <v>17131.000000000004</v>
      </c>
      <c r="H74" s="871">
        <v>32486.999999999985</v>
      </c>
      <c r="I74" s="871">
        <v>10515.000000000002</v>
      </c>
      <c r="J74" s="871">
        <v>7128.9999999999964</v>
      </c>
      <c r="K74" s="871">
        <v>62994.999999999978</v>
      </c>
      <c r="L74" s="871">
        <v>46829.000000000022</v>
      </c>
      <c r="M74" s="871">
        <v>45082.999999999956</v>
      </c>
      <c r="N74" s="872">
        <v>493.00000000000028</v>
      </c>
      <c r="O74" s="877">
        <f t="shared" si="14"/>
        <v>230035.99999999994</v>
      </c>
    </row>
  </sheetData>
  <mergeCells count="30">
    <mergeCell ref="A52:D53"/>
    <mergeCell ref="A59:A74"/>
    <mergeCell ref="B59:B62"/>
    <mergeCell ref="C59:C62"/>
    <mergeCell ref="B63:B66"/>
    <mergeCell ref="C63:C66"/>
    <mergeCell ref="B67:B70"/>
    <mergeCell ref="C67:C70"/>
    <mergeCell ref="B71:B74"/>
    <mergeCell ref="C71:C74"/>
    <mergeCell ref="A26:D27"/>
    <mergeCell ref="A33:A48"/>
    <mergeCell ref="B33:B36"/>
    <mergeCell ref="C33:C36"/>
    <mergeCell ref="B37:B40"/>
    <mergeCell ref="C37:C40"/>
    <mergeCell ref="B41:B44"/>
    <mergeCell ref="C41:C44"/>
    <mergeCell ref="B45:B48"/>
    <mergeCell ref="C45:C48"/>
    <mergeCell ref="A1:D2"/>
    <mergeCell ref="A8:A23"/>
    <mergeCell ref="B8:B11"/>
    <mergeCell ref="C8:C11"/>
    <mergeCell ref="B12:B15"/>
    <mergeCell ref="C12:C15"/>
    <mergeCell ref="B16:B19"/>
    <mergeCell ref="C16:C19"/>
    <mergeCell ref="B20:B23"/>
    <mergeCell ref="C20:C23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P18"/>
  <sheetViews>
    <sheetView rightToLeft="1" topLeftCell="A10" workbookViewId="0">
      <selection activeCell="A21" sqref="A21:H38"/>
    </sheetView>
  </sheetViews>
  <sheetFormatPr defaultRowHeight="14.25"/>
  <sheetData>
    <row r="1" spans="1:16" ht="24.75" thickBot="1">
      <c r="A1" s="1730" t="s">
        <v>94</v>
      </c>
      <c r="B1" s="1731"/>
      <c r="C1" s="1731"/>
      <c r="D1" s="1732"/>
      <c r="E1" s="883" t="s">
        <v>380</v>
      </c>
      <c r="F1" s="902"/>
      <c r="G1" s="884" t="s">
        <v>381</v>
      </c>
      <c r="H1" s="884"/>
      <c r="I1" s="884" t="s">
        <v>382</v>
      </c>
      <c r="J1" s="884"/>
      <c r="K1" s="884" t="s">
        <v>383</v>
      </c>
      <c r="L1" s="884"/>
      <c r="M1" s="884" t="s">
        <v>384</v>
      </c>
      <c r="N1" s="907"/>
      <c r="O1" s="885" t="s">
        <v>385</v>
      </c>
      <c r="P1" s="886"/>
    </row>
    <row r="2" spans="1:16" ht="15" thickBot="1">
      <c r="A2" s="1733"/>
      <c r="B2" s="1734"/>
      <c r="C2" s="1734"/>
      <c r="D2" s="1735"/>
      <c r="E2" s="887" t="s">
        <v>266</v>
      </c>
      <c r="F2" s="903"/>
      <c r="G2" s="888" t="s">
        <v>266</v>
      </c>
      <c r="H2" s="888"/>
      <c r="I2" s="888" t="s">
        <v>266</v>
      </c>
      <c r="J2" s="888"/>
      <c r="K2" s="888" t="s">
        <v>266</v>
      </c>
      <c r="L2" s="888"/>
      <c r="M2" s="888" t="s">
        <v>266</v>
      </c>
      <c r="N2" s="908"/>
      <c r="O2" s="889" t="s">
        <v>266</v>
      </c>
      <c r="P2" s="886"/>
    </row>
    <row r="3" spans="1:16" ht="15" thickBot="1">
      <c r="A3" s="1736" t="s">
        <v>267</v>
      </c>
      <c r="B3" s="1738" t="s">
        <v>268</v>
      </c>
      <c r="C3" s="1738" t="s">
        <v>269</v>
      </c>
      <c r="D3" s="890" t="s">
        <v>268</v>
      </c>
      <c r="E3" s="891">
        <v>47.999999999999972</v>
      </c>
      <c r="F3" s="904">
        <f>E3/3</f>
        <v>15.999999999999991</v>
      </c>
      <c r="G3" s="892">
        <v>255</v>
      </c>
      <c r="H3" s="892">
        <f>G3/3</f>
        <v>85</v>
      </c>
      <c r="I3" s="892">
        <v>281.99999999999994</v>
      </c>
      <c r="J3" s="892">
        <f>I3/3</f>
        <v>93.999999999999986</v>
      </c>
      <c r="K3" s="892">
        <v>207</v>
      </c>
      <c r="L3" s="892">
        <f>K3/3</f>
        <v>69</v>
      </c>
      <c r="M3" s="892">
        <v>77.999999999999986</v>
      </c>
      <c r="N3" s="909">
        <f>M3/3</f>
        <v>25.999999999999996</v>
      </c>
      <c r="O3" s="893">
        <v>24.000000000000007</v>
      </c>
      <c r="P3" s="886">
        <f>O3/3</f>
        <v>8.0000000000000018</v>
      </c>
    </row>
    <row r="4" spans="1:16" ht="15" thickBot="1">
      <c r="A4" s="1737"/>
      <c r="B4" s="1739"/>
      <c r="C4" s="1739"/>
      <c r="D4" s="894" t="s">
        <v>270</v>
      </c>
      <c r="E4" s="895">
        <v>47.999999999999972</v>
      </c>
      <c r="F4" s="904">
        <f t="shared" ref="F4:F18" si="0">E4/3</f>
        <v>15.999999999999991</v>
      </c>
      <c r="G4" s="896">
        <v>255</v>
      </c>
      <c r="H4" s="892">
        <f t="shared" ref="H4:H18" si="1">G4/3</f>
        <v>85</v>
      </c>
      <c r="I4" s="896">
        <v>281.99999999999994</v>
      </c>
      <c r="J4" s="892">
        <f t="shared" ref="J4:J18" si="2">I4/3</f>
        <v>93.999999999999986</v>
      </c>
      <c r="K4" s="896">
        <v>207</v>
      </c>
      <c r="L4" s="892">
        <f t="shared" ref="L4:L18" si="3">K4/3</f>
        <v>69</v>
      </c>
      <c r="M4" s="896">
        <v>77.999999999999986</v>
      </c>
      <c r="N4" s="909">
        <f t="shared" ref="N4:N18" si="4">M4/3</f>
        <v>25.999999999999996</v>
      </c>
      <c r="O4" s="897">
        <v>24.000000000000007</v>
      </c>
      <c r="P4" s="886">
        <f t="shared" ref="P4:P18" si="5">O4/3</f>
        <v>8.0000000000000018</v>
      </c>
    </row>
    <row r="5" spans="1:16" ht="15" thickBot="1">
      <c r="A5" s="1737"/>
      <c r="B5" s="1739"/>
      <c r="C5" s="1739"/>
      <c r="D5" s="894" t="s">
        <v>271</v>
      </c>
      <c r="E5" s="895">
        <v>48.999999999999986</v>
      </c>
      <c r="F5" s="904">
        <f t="shared" si="0"/>
        <v>16.333333333333329</v>
      </c>
      <c r="G5" s="896">
        <v>256</v>
      </c>
      <c r="H5" s="892">
        <f t="shared" si="1"/>
        <v>85.333333333333329</v>
      </c>
      <c r="I5" s="896">
        <v>283</v>
      </c>
      <c r="J5" s="892">
        <f t="shared" si="2"/>
        <v>94.333333333333329</v>
      </c>
      <c r="K5" s="896">
        <v>204.00000000000006</v>
      </c>
      <c r="L5" s="892">
        <f t="shared" si="3"/>
        <v>68.000000000000014</v>
      </c>
      <c r="M5" s="896">
        <v>77.999999999999986</v>
      </c>
      <c r="N5" s="909">
        <f t="shared" si="4"/>
        <v>25.999999999999996</v>
      </c>
      <c r="O5" s="897">
        <v>24.000000000000007</v>
      </c>
      <c r="P5" s="886">
        <f t="shared" si="5"/>
        <v>8.0000000000000018</v>
      </c>
    </row>
    <row r="6" spans="1:16" ht="15" thickBot="1">
      <c r="A6" s="1737"/>
      <c r="B6" s="1739"/>
      <c r="C6" s="1739"/>
      <c r="D6" s="894" t="s">
        <v>272</v>
      </c>
      <c r="E6" s="895">
        <v>47.999999999999972</v>
      </c>
      <c r="F6" s="904">
        <f t="shared" si="0"/>
        <v>15.999999999999991</v>
      </c>
      <c r="G6" s="896">
        <v>255</v>
      </c>
      <c r="H6" s="892">
        <f t="shared" si="1"/>
        <v>85</v>
      </c>
      <c r="I6" s="896">
        <v>294</v>
      </c>
      <c r="J6" s="892">
        <f t="shared" si="2"/>
        <v>98</v>
      </c>
      <c r="K6" s="896">
        <v>280</v>
      </c>
      <c r="L6" s="892">
        <f t="shared" si="3"/>
        <v>93.333333333333329</v>
      </c>
      <c r="M6" s="896">
        <v>81.000000000000014</v>
      </c>
      <c r="N6" s="909">
        <f t="shared" si="4"/>
        <v>27.000000000000004</v>
      </c>
      <c r="O6" s="897">
        <v>24.000000000000007</v>
      </c>
      <c r="P6" s="886">
        <f t="shared" si="5"/>
        <v>8.0000000000000018</v>
      </c>
    </row>
    <row r="7" spans="1:16" s="219" customFormat="1" ht="15" thickBot="1">
      <c r="A7" s="1737"/>
      <c r="B7" s="1740" t="s">
        <v>270</v>
      </c>
      <c r="C7" s="1740" t="s">
        <v>269</v>
      </c>
      <c r="D7" s="910" t="s">
        <v>268</v>
      </c>
      <c r="E7" s="911">
        <v>935.99999999999989</v>
      </c>
      <c r="F7" s="912">
        <f t="shared" si="0"/>
        <v>311.99999999999994</v>
      </c>
      <c r="G7" s="906">
        <v>2369.9999999999991</v>
      </c>
      <c r="H7" s="905">
        <f t="shared" si="1"/>
        <v>789.99999999999966</v>
      </c>
      <c r="I7" s="906">
        <v>391.99999999999989</v>
      </c>
      <c r="J7" s="905">
        <f t="shared" si="2"/>
        <v>130.66666666666663</v>
      </c>
      <c r="K7" s="906">
        <v>303.99999999999994</v>
      </c>
      <c r="L7" s="905">
        <f t="shared" si="3"/>
        <v>101.33333333333331</v>
      </c>
      <c r="M7" s="906">
        <v>659.99999999999977</v>
      </c>
      <c r="N7" s="913">
        <f t="shared" si="4"/>
        <v>219.99999999999991</v>
      </c>
      <c r="O7" s="914">
        <v>12</v>
      </c>
      <c r="P7" s="915">
        <f t="shared" si="5"/>
        <v>4</v>
      </c>
    </row>
    <row r="8" spans="1:16" s="219" customFormat="1" ht="15" thickBot="1">
      <c r="A8" s="1737"/>
      <c r="B8" s="1741"/>
      <c r="C8" s="1741"/>
      <c r="D8" s="910" t="s">
        <v>270</v>
      </c>
      <c r="E8" s="911">
        <v>947.99999999999989</v>
      </c>
      <c r="F8" s="912">
        <f t="shared" si="0"/>
        <v>315.99999999999994</v>
      </c>
      <c r="G8" s="906">
        <v>2317</v>
      </c>
      <c r="H8" s="905">
        <f t="shared" si="1"/>
        <v>772.33333333333337</v>
      </c>
      <c r="I8" s="906">
        <v>399.99999999999989</v>
      </c>
      <c r="J8" s="905">
        <f t="shared" si="2"/>
        <v>133.33333333333329</v>
      </c>
      <c r="K8" s="906">
        <v>310.99999999999983</v>
      </c>
      <c r="L8" s="905">
        <f t="shared" si="3"/>
        <v>103.66666666666661</v>
      </c>
      <c r="M8" s="906">
        <v>669</v>
      </c>
      <c r="N8" s="913">
        <f t="shared" si="4"/>
        <v>223</v>
      </c>
      <c r="O8" s="914">
        <v>21.000000000000011</v>
      </c>
      <c r="P8" s="915">
        <f t="shared" si="5"/>
        <v>7.0000000000000036</v>
      </c>
    </row>
    <row r="9" spans="1:16" s="219" customFormat="1" ht="15" thickBot="1">
      <c r="A9" s="1737"/>
      <c r="B9" s="1741"/>
      <c r="C9" s="1741"/>
      <c r="D9" s="910" t="s">
        <v>271</v>
      </c>
      <c r="E9" s="911">
        <v>951.00000000000011</v>
      </c>
      <c r="F9" s="912">
        <f t="shared" si="0"/>
        <v>317.00000000000006</v>
      </c>
      <c r="G9" s="906">
        <v>2362</v>
      </c>
      <c r="H9" s="905">
        <f t="shared" si="1"/>
        <v>787.33333333333337</v>
      </c>
      <c r="I9" s="906">
        <v>403.99999999999994</v>
      </c>
      <c r="J9" s="905">
        <f t="shared" si="2"/>
        <v>134.66666666666666</v>
      </c>
      <c r="K9" s="906">
        <v>314.99999999999977</v>
      </c>
      <c r="L9" s="905">
        <f t="shared" si="3"/>
        <v>104.99999999999993</v>
      </c>
      <c r="M9" s="906">
        <v>662.99999999999989</v>
      </c>
      <c r="N9" s="913">
        <f t="shared" si="4"/>
        <v>220.99999999999997</v>
      </c>
      <c r="O9" s="914">
        <v>21.000000000000011</v>
      </c>
      <c r="P9" s="915">
        <f t="shared" si="5"/>
        <v>7.0000000000000036</v>
      </c>
    </row>
    <row r="10" spans="1:16" s="219" customFormat="1" ht="15" thickBot="1">
      <c r="A10" s="1737"/>
      <c r="B10" s="1741"/>
      <c r="C10" s="1741"/>
      <c r="D10" s="910" t="s">
        <v>272</v>
      </c>
      <c r="E10" s="911">
        <v>951.00000000000034</v>
      </c>
      <c r="F10" s="912">
        <f t="shared" si="0"/>
        <v>317.00000000000011</v>
      </c>
      <c r="G10" s="906">
        <v>2342.9999999999995</v>
      </c>
      <c r="H10" s="905">
        <f t="shared" si="1"/>
        <v>780.99999999999989</v>
      </c>
      <c r="I10" s="906">
        <v>403.99999999999989</v>
      </c>
      <c r="J10" s="905">
        <f t="shared" si="2"/>
        <v>134.66666666666663</v>
      </c>
      <c r="K10" s="906">
        <v>310.99999999999989</v>
      </c>
      <c r="L10" s="905">
        <f t="shared" si="3"/>
        <v>103.66666666666663</v>
      </c>
      <c r="M10" s="906">
        <v>662.99999999999989</v>
      </c>
      <c r="N10" s="913">
        <f t="shared" si="4"/>
        <v>220.99999999999997</v>
      </c>
      <c r="O10" s="914">
        <v>21.000000000000011</v>
      </c>
      <c r="P10" s="915">
        <f t="shared" si="5"/>
        <v>7.0000000000000036</v>
      </c>
    </row>
    <row r="11" spans="1:16" ht="15" thickBot="1">
      <c r="A11" s="1737"/>
      <c r="B11" s="1742" t="s">
        <v>271</v>
      </c>
      <c r="C11" s="1742" t="s">
        <v>269</v>
      </c>
      <c r="D11" s="894" t="s">
        <v>268</v>
      </c>
      <c r="E11" s="895">
        <v>810.00000000000045</v>
      </c>
      <c r="F11" s="904">
        <f t="shared" si="0"/>
        <v>270.00000000000017</v>
      </c>
      <c r="G11" s="896">
        <v>2722.9999999999991</v>
      </c>
      <c r="H11" s="892">
        <f t="shared" si="1"/>
        <v>907.6666666666664</v>
      </c>
      <c r="I11" s="896">
        <v>833</v>
      </c>
      <c r="J11" s="892">
        <f t="shared" si="2"/>
        <v>277.66666666666669</v>
      </c>
      <c r="K11" s="896">
        <v>273.00000000000011</v>
      </c>
      <c r="L11" s="892">
        <f t="shared" si="3"/>
        <v>91.000000000000043</v>
      </c>
      <c r="M11" s="896">
        <v>225</v>
      </c>
      <c r="N11" s="909">
        <f t="shared" si="4"/>
        <v>75</v>
      </c>
      <c r="O11" s="897">
        <v>0</v>
      </c>
      <c r="P11" s="886">
        <f t="shared" si="5"/>
        <v>0</v>
      </c>
    </row>
    <row r="12" spans="1:16" ht="15" thickBot="1">
      <c r="A12" s="1737"/>
      <c r="B12" s="1739"/>
      <c r="C12" s="1739"/>
      <c r="D12" s="894" t="s">
        <v>270</v>
      </c>
      <c r="E12" s="895">
        <v>787.99999999999989</v>
      </c>
      <c r="F12" s="904">
        <f t="shared" si="0"/>
        <v>262.66666666666663</v>
      </c>
      <c r="G12" s="896">
        <v>2685.0000000000018</v>
      </c>
      <c r="H12" s="892">
        <f t="shared" si="1"/>
        <v>895.00000000000057</v>
      </c>
      <c r="I12" s="896">
        <v>814.00000000000011</v>
      </c>
      <c r="J12" s="892">
        <f t="shared" si="2"/>
        <v>271.33333333333337</v>
      </c>
      <c r="K12" s="896">
        <v>273.00000000000011</v>
      </c>
      <c r="L12" s="892">
        <f t="shared" si="3"/>
        <v>91.000000000000043</v>
      </c>
      <c r="M12" s="896">
        <v>225</v>
      </c>
      <c r="N12" s="909">
        <f t="shared" si="4"/>
        <v>75</v>
      </c>
      <c r="O12" s="897">
        <v>0</v>
      </c>
      <c r="P12" s="886">
        <f t="shared" si="5"/>
        <v>0</v>
      </c>
    </row>
    <row r="13" spans="1:16" ht="15" thickBot="1">
      <c r="A13" s="1737"/>
      <c r="B13" s="1739"/>
      <c r="C13" s="1739"/>
      <c r="D13" s="894" t="s">
        <v>271</v>
      </c>
      <c r="E13" s="895">
        <v>747.00000000000023</v>
      </c>
      <c r="F13" s="904">
        <f t="shared" si="0"/>
        <v>249.00000000000009</v>
      </c>
      <c r="G13" s="896">
        <v>2642.0000000000014</v>
      </c>
      <c r="H13" s="892">
        <f t="shared" si="1"/>
        <v>880.66666666666708</v>
      </c>
      <c r="I13" s="896">
        <v>776.99999999999966</v>
      </c>
      <c r="J13" s="892">
        <f t="shared" si="2"/>
        <v>258.99999999999989</v>
      </c>
      <c r="K13" s="896">
        <v>287</v>
      </c>
      <c r="L13" s="892">
        <f t="shared" si="3"/>
        <v>95.666666666666671</v>
      </c>
      <c r="M13" s="896">
        <v>281</v>
      </c>
      <c r="N13" s="909">
        <f t="shared" si="4"/>
        <v>93.666666666666671</v>
      </c>
      <c r="O13" s="897">
        <v>0</v>
      </c>
      <c r="P13" s="886">
        <f t="shared" si="5"/>
        <v>0</v>
      </c>
    </row>
    <row r="14" spans="1:16" ht="15" thickBot="1">
      <c r="A14" s="1737"/>
      <c r="B14" s="1739"/>
      <c r="C14" s="1739"/>
      <c r="D14" s="894" t="s">
        <v>272</v>
      </c>
      <c r="E14" s="895">
        <v>723.99999999999989</v>
      </c>
      <c r="F14" s="904">
        <f t="shared" si="0"/>
        <v>241.33333333333329</v>
      </c>
      <c r="G14" s="896">
        <v>2783.9999999999995</v>
      </c>
      <c r="H14" s="892">
        <f t="shared" si="1"/>
        <v>927.99999999999989</v>
      </c>
      <c r="I14" s="896">
        <v>779</v>
      </c>
      <c r="J14" s="892">
        <f t="shared" si="2"/>
        <v>259.66666666666669</v>
      </c>
      <c r="K14" s="896">
        <v>294.00000000000011</v>
      </c>
      <c r="L14" s="892">
        <f t="shared" si="3"/>
        <v>98.000000000000043</v>
      </c>
      <c r="M14" s="896">
        <v>293</v>
      </c>
      <c r="N14" s="909">
        <f t="shared" si="4"/>
        <v>97.666666666666671</v>
      </c>
      <c r="O14" s="897">
        <v>0</v>
      </c>
      <c r="P14" s="886">
        <f t="shared" si="5"/>
        <v>0</v>
      </c>
    </row>
    <row r="15" spans="1:16" ht="15" thickBot="1">
      <c r="A15" s="1737"/>
      <c r="B15" s="1743" t="s">
        <v>272</v>
      </c>
      <c r="C15" s="1743" t="s">
        <v>269</v>
      </c>
      <c r="D15" s="894" t="s">
        <v>268</v>
      </c>
      <c r="E15" s="895">
        <v>648.00000000000023</v>
      </c>
      <c r="F15" s="904">
        <f t="shared" si="0"/>
        <v>216.00000000000009</v>
      </c>
      <c r="G15" s="896">
        <v>6491.9999999999955</v>
      </c>
      <c r="H15" s="892">
        <f t="shared" si="1"/>
        <v>2163.9999999999986</v>
      </c>
      <c r="I15" s="896">
        <v>1779</v>
      </c>
      <c r="J15" s="892">
        <f t="shared" si="2"/>
        <v>593</v>
      </c>
      <c r="K15" s="896">
        <v>246</v>
      </c>
      <c r="L15" s="892">
        <f t="shared" si="3"/>
        <v>82</v>
      </c>
      <c r="M15" s="896">
        <v>228.00000000000011</v>
      </c>
      <c r="N15" s="909">
        <f t="shared" si="4"/>
        <v>76.000000000000043</v>
      </c>
      <c r="O15" s="897">
        <v>47.999999999999993</v>
      </c>
      <c r="P15" s="886">
        <f t="shared" si="5"/>
        <v>15.999999999999998</v>
      </c>
    </row>
    <row r="16" spans="1:16" ht="15" thickBot="1">
      <c r="A16" s="1737"/>
      <c r="B16" s="1739"/>
      <c r="C16" s="1739"/>
      <c r="D16" s="894" t="s">
        <v>270</v>
      </c>
      <c r="E16" s="895">
        <v>648.00000000000023</v>
      </c>
      <c r="F16" s="904">
        <f t="shared" si="0"/>
        <v>216.00000000000009</v>
      </c>
      <c r="G16" s="896">
        <v>6612.0000000000009</v>
      </c>
      <c r="H16" s="892">
        <f t="shared" si="1"/>
        <v>2204.0000000000005</v>
      </c>
      <c r="I16" s="896">
        <v>1799.0000000000007</v>
      </c>
      <c r="J16" s="892">
        <f t="shared" si="2"/>
        <v>599.66666666666686</v>
      </c>
      <c r="K16" s="896">
        <v>239.00000000000006</v>
      </c>
      <c r="L16" s="892">
        <f t="shared" si="3"/>
        <v>79.666666666666686</v>
      </c>
      <c r="M16" s="896">
        <v>238.00000000000006</v>
      </c>
      <c r="N16" s="909">
        <f t="shared" si="4"/>
        <v>79.333333333333357</v>
      </c>
      <c r="O16" s="897">
        <v>39.000000000000036</v>
      </c>
      <c r="P16" s="886">
        <f t="shared" si="5"/>
        <v>13.000000000000012</v>
      </c>
    </row>
    <row r="17" spans="1:16" ht="15" thickBot="1">
      <c r="A17" s="1737"/>
      <c r="B17" s="1739"/>
      <c r="C17" s="1739"/>
      <c r="D17" s="894" t="s">
        <v>271</v>
      </c>
      <c r="E17" s="895">
        <v>648.00000000000023</v>
      </c>
      <c r="F17" s="904">
        <f t="shared" si="0"/>
        <v>216.00000000000009</v>
      </c>
      <c r="G17" s="896">
        <v>6675</v>
      </c>
      <c r="H17" s="892">
        <f t="shared" si="1"/>
        <v>2225</v>
      </c>
      <c r="I17" s="896">
        <v>1809.0000000000005</v>
      </c>
      <c r="J17" s="892">
        <f t="shared" si="2"/>
        <v>603.00000000000011</v>
      </c>
      <c r="K17" s="896">
        <v>240.00000000000014</v>
      </c>
      <c r="L17" s="892">
        <f t="shared" si="3"/>
        <v>80.000000000000043</v>
      </c>
      <c r="M17" s="896">
        <v>242.99999999999994</v>
      </c>
      <c r="N17" s="909">
        <f t="shared" si="4"/>
        <v>80.999999999999986</v>
      </c>
      <c r="O17" s="897">
        <v>39.000000000000021</v>
      </c>
      <c r="P17" s="886">
        <f t="shared" si="5"/>
        <v>13.000000000000007</v>
      </c>
    </row>
    <row r="18" spans="1:16" ht="15" thickBot="1">
      <c r="A18" s="1733"/>
      <c r="B18" s="1734"/>
      <c r="C18" s="1734"/>
      <c r="D18" s="898" t="s">
        <v>272</v>
      </c>
      <c r="E18" s="899">
        <v>648.00000000000023</v>
      </c>
      <c r="F18" s="904">
        <f t="shared" si="0"/>
        <v>216.00000000000009</v>
      </c>
      <c r="G18" s="900">
        <v>6675</v>
      </c>
      <c r="H18" s="892">
        <f t="shared" si="1"/>
        <v>2225</v>
      </c>
      <c r="I18" s="900">
        <v>1809.0000000000005</v>
      </c>
      <c r="J18" s="892">
        <f t="shared" si="2"/>
        <v>603.00000000000011</v>
      </c>
      <c r="K18" s="900">
        <v>240.00000000000014</v>
      </c>
      <c r="L18" s="892">
        <f t="shared" si="3"/>
        <v>80.000000000000043</v>
      </c>
      <c r="M18" s="900">
        <v>242.99999999999994</v>
      </c>
      <c r="N18" s="909">
        <f t="shared" si="4"/>
        <v>80.999999999999986</v>
      </c>
      <c r="O18" s="901">
        <v>39.000000000000021</v>
      </c>
      <c r="P18" s="886">
        <f t="shared" si="5"/>
        <v>13.000000000000007</v>
      </c>
    </row>
  </sheetData>
  <mergeCells count="10">
    <mergeCell ref="A1:D2"/>
    <mergeCell ref="A3:A18"/>
    <mergeCell ref="B3:B6"/>
    <mergeCell ref="C3:C6"/>
    <mergeCell ref="B7:B10"/>
    <mergeCell ref="C7:C10"/>
    <mergeCell ref="B11:B14"/>
    <mergeCell ref="C11:C14"/>
    <mergeCell ref="B15:B18"/>
    <mergeCell ref="C15:C18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27"/>
  <sheetViews>
    <sheetView rightToLeft="1" workbookViewId="0">
      <selection activeCell="E3" sqref="E3:J27"/>
    </sheetView>
  </sheetViews>
  <sheetFormatPr defaultRowHeight="14.25"/>
  <sheetData>
    <row r="1" spans="1:10" ht="24.75" thickBot="1">
      <c r="A1" s="1744" t="s">
        <v>94</v>
      </c>
      <c r="B1" s="1745"/>
      <c r="C1" s="1745"/>
      <c r="D1" s="1746"/>
      <c r="E1" s="917" t="s">
        <v>296</v>
      </c>
      <c r="F1" s="918" t="s">
        <v>297</v>
      </c>
      <c r="G1" s="918" t="s">
        <v>298</v>
      </c>
      <c r="H1" s="919" t="s">
        <v>299</v>
      </c>
    </row>
    <row r="2" spans="1:10" ht="15" thickBot="1">
      <c r="A2" s="1747"/>
      <c r="B2" s="1748"/>
      <c r="C2" s="1748"/>
      <c r="D2" s="1749"/>
      <c r="E2" s="927"/>
      <c r="F2" s="922"/>
      <c r="G2" s="928"/>
    </row>
    <row r="3" spans="1:10" ht="15" thickBot="1">
      <c r="A3" s="921"/>
      <c r="B3" s="924"/>
      <c r="C3" s="924"/>
      <c r="D3" s="929"/>
      <c r="E3" s="940">
        <f>(E4+E5+E6+E7)/4</f>
        <v>411.75</v>
      </c>
      <c r="F3" s="940">
        <f t="shared" ref="F3:H3" si="0">(F4+F5+F6+F7)/4</f>
        <v>187.41666666666671</v>
      </c>
      <c r="G3" s="940">
        <f t="shared" si="0"/>
        <v>1877.4166666666665</v>
      </c>
      <c r="H3" s="940">
        <f t="shared" si="0"/>
        <v>518.33333333333337</v>
      </c>
      <c r="I3" s="940">
        <f t="shared" ref="I3" si="1">(I4+I5+I6+I7)/4</f>
        <v>2289.1666666666665</v>
      </c>
      <c r="J3" s="940">
        <f t="shared" ref="J3" si="2">(J4+J5+J6+J7)/4</f>
        <v>705.75</v>
      </c>
    </row>
    <row r="4" spans="1:10" ht="15" thickBot="1">
      <c r="A4" s="921"/>
      <c r="B4" s="924"/>
      <c r="C4" s="924"/>
      <c r="D4" s="929" t="s">
        <v>268</v>
      </c>
      <c r="E4" s="933">
        <f t="shared" ref="E4:H7" si="3">E9+E14+E19+E24</f>
        <v>413.66666666666669</v>
      </c>
      <c r="F4" s="933">
        <f t="shared" si="3"/>
        <v>190.33333333333334</v>
      </c>
      <c r="G4" s="933">
        <f t="shared" si="3"/>
        <v>1891.333333333333</v>
      </c>
      <c r="H4" s="933">
        <f t="shared" si="3"/>
        <v>539.33333333333337</v>
      </c>
      <c r="I4" s="280">
        <f>E4+G4</f>
        <v>2304.9999999999995</v>
      </c>
      <c r="J4" s="280">
        <f>F4+H4</f>
        <v>729.66666666666674</v>
      </c>
    </row>
    <row r="5" spans="1:10" ht="15" thickBot="1">
      <c r="A5" s="921"/>
      <c r="B5" s="924"/>
      <c r="C5" s="924"/>
      <c r="D5" s="929" t="s">
        <v>270</v>
      </c>
      <c r="E5" s="933">
        <f t="shared" si="3"/>
        <v>410.99999999999994</v>
      </c>
      <c r="F5" s="933">
        <f t="shared" si="3"/>
        <v>194.3333333333334</v>
      </c>
      <c r="G5" s="933">
        <f t="shared" si="3"/>
        <v>1867.6666666666661</v>
      </c>
      <c r="H5" s="933">
        <f t="shared" si="3"/>
        <v>542.00000000000023</v>
      </c>
      <c r="I5" s="280">
        <f t="shared" ref="I5:I27" si="4">E5+G5</f>
        <v>2278.6666666666661</v>
      </c>
      <c r="J5" s="280">
        <f t="shared" ref="J5:J27" si="5">F5+H5</f>
        <v>736.3333333333336</v>
      </c>
    </row>
    <row r="6" spans="1:10" ht="15" thickBot="1">
      <c r="A6" s="921"/>
      <c r="B6" s="924"/>
      <c r="C6" s="924"/>
      <c r="D6" s="929" t="s">
        <v>271</v>
      </c>
      <c r="E6" s="933">
        <f t="shared" si="3"/>
        <v>407.66666666666663</v>
      </c>
      <c r="F6" s="933">
        <f t="shared" si="3"/>
        <v>183.66666666666669</v>
      </c>
      <c r="G6" s="933">
        <f t="shared" si="3"/>
        <v>1862.6666666666665</v>
      </c>
      <c r="H6" s="933">
        <f t="shared" si="3"/>
        <v>506</v>
      </c>
      <c r="I6" s="280">
        <f t="shared" si="4"/>
        <v>2270.333333333333</v>
      </c>
      <c r="J6" s="280">
        <f t="shared" si="5"/>
        <v>689.66666666666674</v>
      </c>
    </row>
    <row r="7" spans="1:10" ht="15" thickBot="1">
      <c r="A7" s="921"/>
      <c r="B7" s="924"/>
      <c r="C7" s="924"/>
      <c r="D7" s="929" t="s">
        <v>272</v>
      </c>
      <c r="E7" s="933">
        <f t="shared" si="3"/>
        <v>414.66666666666663</v>
      </c>
      <c r="F7" s="933">
        <f t="shared" si="3"/>
        <v>181.33333333333334</v>
      </c>
      <c r="G7" s="933">
        <f t="shared" si="3"/>
        <v>1888</v>
      </c>
      <c r="H7" s="933">
        <f t="shared" si="3"/>
        <v>485.99999999999989</v>
      </c>
      <c r="I7" s="280">
        <f t="shared" si="4"/>
        <v>2302.6666666666665</v>
      </c>
      <c r="J7" s="280">
        <f t="shared" si="5"/>
        <v>667.33333333333326</v>
      </c>
    </row>
    <row r="8" spans="1:10" ht="15" thickBot="1">
      <c r="A8" s="921"/>
      <c r="B8" s="924"/>
      <c r="C8" s="924"/>
      <c r="D8" s="929"/>
      <c r="E8" s="934">
        <f>(E9+E10+E11+E12)/4</f>
        <v>37.333333333333329</v>
      </c>
      <c r="F8" s="934">
        <f t="shared" ref="F8:H8" si="6">(F9+F10+F11+F12)/4</f>
        <v>7.9166666666666679</v>
      </c>
      <c r="G8" s="934">
        <f t="shared" si="6"/>
        <v>64.333333333333343</v>
      </c>
      <c r="H8" s="934">
        <f t="shared" si="6"/>
        <v>11.000000000000002</v>
      </c>
      <c r="I8" s="280">
        <f t="shared" si="4"/>
        <v>101.66666666666667</v>
      </c>
      <c r="J8" s="280">
        <f t="shared" si="5"/>
        <v>18.916666666666671</v>
      </c>
    </row>
    <row r="9" spans="1:10" ht="15.75" thickBot="1">
      <c r="A9" s="1750" t="s">
        <v>267</v>
      </c>
      <c r="B9" s="1752" t="s">
        <v>268</v>
      </c>
      <c r="C9" s="1752" t="s">
        <v>269</v>
      </c>
      <c r="D9" s="923" t="s">
        <v>268</v>
      </c>
      <c r="E9" s="936">
        <v>34.999999999999993</v>
      </c>
      <c r="F9" s="937">
        <v>8.0000000000000018</v>
      </c>
      <c r="G9" s="938">
        <v>63.000000000000007</v>
      </c>
      <c r="H9" s="935">
        <v>11.000000000000002</v>
      </c>
      <c r="I9" s="280">
        <f t="shared" si="4"/>
        <v>98</v>
      </c>
      <c r="J9" s="280">
        <f t="shared" si="5"/>
        <v>19.000000000000004</v>
      </c>
    </row>
    <row r="10" spans="1:10" ht="15" thickBot="1">
      <c r="A10" s="1751"/>
      <c r="B10" s="1753"/>
      <c r="C10" s="1753"/>
      <c r="D10" s="925" t="s">
        <v>270</v>
      </c>
      <c r="E10" s="930">
        <v>36.666666666666664</v>
      </c>
      <c r="F10" s="931">
        <v>8.6666666666666679</v>
      </c>
      <c r="G10" s="932">
        <v>66.333333333333357</v>
      </c>
      <c r="H10" s="199">
        <v>11.000000000000002</v>
      </c>
      <c r="I10" s="280">
        <f t="shared" si="4"/>
        <v>103.00000000000003</v>
      </c>
      <c r="J10" s="280">
        <f t="shared" si="5"/>
        <v>19.666666666666671</v>
      </c>
    </row>
    <row r="11" spans="1:10" ht="15" thickBot="1">
      <c r="A11" s="1751"/>
      <c r="B11" s="1753"/>
      <c r="C11" s="1753"/>
      <c r="D11" s="925" t="s">
        <v>271</v>
      </c>
      <c r="E11" s="930">
        <v>37</v>
      </c>
      <c r="F11" s="931">
        <v>8.0000000000000018</v>
      </c>
      <c r="G11" s="932">
        <v>62</v>
      </c>
      <c r="H11" s="199">
        <v>11.000000000000002</v>
      </c>
      <c r="I11" s="280">
        <f t="shared" si="4"/>
        <v>99</v>
      </c>
      <c r="J11" s="280">
        <f t="shared" si="5"/>
        <v>19.000000000000004</v>
      </c>
    </row>
    <row r="12" spans="1:10" ht="15" thickBot="1">
      <c r="A12" s="1751"/>
      <c r="B12" s="1753"/>
      <c r="C12" s="1753"/>
      <c r="D12" s="925" t="s">
        <v>272</v>
      </c>
      <c r="E12" s="930">
        <v>40.666666666666671</v>
      </c>
      <c r="F12" s="931">
        <v>7</v>
      </c>
      <c r="G12" s="932">
        <v>66.000000000000014</v>
      </c>
      <c r="H12" s="199">
        <v>11.000000000000002</v>
      </c>
      <c r="I12" s="280">
        <f t="shared" si="4"/>
        <v>106.66666666666669</v>
      </c>
      <c r="J12" s="280">
        <f t="shared" si="5"/>
        <v>18</v>
      </c>
    </row>
    <row r="13" spans="1:10" ht="15.75" thickBot="1">
      <c r="A13" s="1751"/>
      <c r="B13" s="924"/>
      <c r="C13" s="924"/>
      <c r="D13" s="925"/>
      <c r="E13" s="936">
        <f>(E14+E15+E16+E17)/4</f>
        <v>124.4166666666666</v>
      </c>
      <c r="F13" s="937">
        <f t="shared" ref="F13:H13" si="7">(F14+F15+F16+F17)/4</f>
        <v>33.833333333333343</v>
      </c>
      <c r="G13" s="938">
        <f t="shared" si="7"/>
        <v>737.58333333333303</v>
      </c>
      <c r="H13" s="939">
        <f t="shared" si="7"/>
        <v>94.916666666666714</v>
      </c>
      <c r="I13" s="280">
        <f t="shared" si="4"/>
        <v>861.99999999999966</v>
      </c>
      <c r="J13" s="280">
        <f t="shared" si="5"/>
        <v>128.75000000000006</v>
      </c>
    </row>
    <row r="14" spans="1:10" ht="15" thickBot="1">
      <c r="A14" s="1751"/>
      <c r="B14" s="1754" t="s">
        <v>270</v>
      </c>
      <c r="C14" s="1754" t="s">
        <v>269</v>
      </c>
      <c r="D14" s="925" t="s">
        <v>268</v>
      </c>
      <c r="E14" s="930">
        <v>123.33333333333333</v>
      </c>
      <c r="F14" s="931">
        <v>33.333333333333314</v>
      </c>
      <c r="G14" s="932">
        <v>741.33333333333337</v>
      </c>
      <c r="H14" s="199">
        <v>94.666666666666686</v>
      </c>
      <c r="I14" s="280">
        <f t="shared" si="4"/>
        <v>864.66666666666674</v>
      </c>
      <c r="J14" s="280">
        <f t="shared" si="5"/>
        <v>128</v>
      </c>
    </row>
    <row r="15" spans="1:10" ht="15" thickBot="1">
      <c r="A15" s="1751"/>
      <c r="B15" s="1753"/>
      <c r="C15" s="1753"/>
      <c r="D15" s="925" t="s">
        <v>270</v>
      </c>
      <c r="E15" s="930">
        <v>123.66666666666659</v>
      </c>
      <c r="F15" s="931">
        <v>34.000000000000021</v>
      </c>
      <c r="G15" s="932">
        <v>732.99999999999966</v>
      </c>
      <c r="H15" s="199">
        <v>95.000000000000057</v>
      </c>
      <c r="I15" s="280">
        <f t="shared" si="4"/>
        <v>856.66666666666629</v>
      </c>
      <c r="J15" s="280">
        <f t="shared" si="5"/>
        <v>129.00000000000009</v>
      </c>
    </row>
    <row r="16" spans="1:10" ht="15" thickBot="1">
      <c r="A16" s="1751"/>
      <c r="B16" s="1753"/>
      <c r="C16" s="1753"/>
      <c r="D16" s="925" t="s">
        <v>271</v>
      </c>
      <c r="E16" s="930">
        <v>125.66666666666659</v>
      </c>
      <c r="F16" s="931">
        <v>34.000000000000014</v>
      </c>
      <c r="G16" s="932">
        <v>738.99999999999955</v>
      </c>
      <c r="H16" s="199">
        <v>95.000000000000043</v>
      </c>
      <c r="I16" s="280">
        <f t="shared" si="4"/>
        <v>864.66666666666617</v>
      </c>
      <c r="J16" s="280">
        <f t="shared" si="5"/>
        <v>129.00000000000006</v>
      </c>
    </row>
    <row r="17" spans="1:10" ht="15" thickBot="1">
      <c r="A17" s="1751"/>
      <c r="B17" s="1753"/>
      <c r="C17" s="1753"/>
      <c r="D17" s="925" t="s">
        <v>272</v>
      </c>
      <c r="E17" s="930">
        <v>124.9999999999999</v>
      </c>
      <c r="F17" s="931">
        <v>34.000000000000014</v>
      </c>
      <c r="G17" s="932">
        <v>736.99999999999966</v>
      </c>
      <c r="H17" s="199">
        <v>95.000000000000057</v>
      </c>
      <c r="I17" s="280">
        <f t="shared" si="4"/>
        <v>861.99999999999955</v>
      </c>
      <c r="J17" s="280">
        <f t="shared" si="5"/>
        <v>129.00000000000006</v>
      </c>
    </row>
    <row r="18" spans="1:10" ht="15.75" thickBot="1">
      <c r="A18" s="1751"/>
      <c r="B18" s="924"/>
      <c r="C18" s="924"/>
      <c r="D18" s="925"/>
      <c r="E18" s="936">
        <f>(E19+E20+E21+E230)/4</f>
        <v>108.25</v>
      </c>
      <c r="F18" s="937">
        <f t="shared" ref="F18:H18" si="8">(F19+F20+F21+F230)/4</f>
        <v>64.000000000000014</v>
      </c>
      <c r="G18" s="938">
        <f t="shared" si="8"/>
        <v>360.33333333333331</v>
      </c>
      <c r="H18" s="939">
        <f t="shared" si="8"/>
        <v>178.58333333333337</v>
      </c>
      <c r="I18" s="280">
        <f t="shared" si="4"/>
        <v>468.58333333333331</v>
      </c>
      <c r="J18" s="280">
        <f t="shared" si="5"/>
        <v>242.58333333333337</v>
      </c>
    </row>
    <row r="19" spans="1:10" ht="15" thickBot="1">
      <c r="A19" s="1751"/>
      <c r="B19" s="1754" t="s">
        <v>271</v>
      </c>
      <c r="C19" s="1754" t="s">
        <v>269</v>
      </c>
      <c r="D19" s="925" t="s">
        <v>268</v>
      </c>
      <c r="E19" s="930">
        <v>149</v>
      </c>
      <c r="F19" s="931">
        <v>88.000000000000014</v>
      </c>
      <c r="G19" s="932">
        <v>500.00000000000006</v>
      </c>
      <c r="H19" s="199">
        <v>249.66666666666671</v>
      </c>
      <c r="I19" s="280">
        <f t="shared" si="4"/>
        <v>649</v>
      </c>
      <c r="J19" s="280">
        <f t="shared" si="5"/>
        <v>337.66666666666674</v>
      </c>
    </row>
    <row r="20" spans="1:10" ht="15" thickBot="1">
      <c r="A20" s="1751"/>
      <c r="B20" s="1753"/>
      <c r="C20" s="1753"/>
      <c r="D20" s="925" t="s">
        <v>270</v>
      </c>
      <c r="E20" s="930">
        <v>145.00000000000003</v>
      </c>
      <c r="F20" s="931">
        <v>89.333333333333357</v>
      </c>
      <c r="G20" s="932">
        <v>475.66666666666652</v>
      </c>
      <c r="H20" s="199">
        <v>250.66666666666677</v>
      </c>
      <c r="I20" s="280">
        <f t="shared" si="4"/>
        <v>620.66666666666652</v>
      </c>
      <c r="J20" s="280">
        <f t="shared" si="5"/>
        <v>340.00000000000011</v>
      </c>
    </row>
    <row r="21" spans="1:10" ht="15" thickBot="1">
      <c r="A21" s="1751"/>
      <c r="B21" s="1753"/>
      <c r="C21" s="1753"/>
      <c r="D21" s="925" t="s">
        <v>271</v>
      </c>
      <c r="E21" s="930">
        <v>139.00000000000003</v>
      </c>
      <c r="F21" s="931">
        <v>78.666666666666671</v>
      </c>
      <c r="G21" s="932">
        <v>465.66666666666674</v>
      </c>
      <c r="H21" s="199">
        <v>214</v>
      </c>
      <c r="I21" s="280">
        <f t="shared" si="4"/>
        <v>604.66666666666674</v>
      </c>
      <c r="J21" s="280">
        <f t="shared" si="5"/>
        <v>292.66666666666669</v>
      </c>
    </row>
    <row r="22" spans="1:10" ht="15" thickBot="1">
      <c r="A22" s="1751"/>
      <c r="B22" s="1753"/>
      <c r="C22" s="1753"/>
      <c r="D22" s="925" t="s">
        <v>272</v>
      </c>
      <c r="E22" s="930">
        <v>143.00000000000003</v>
      </c>
      <c r="F22" s="931">
        <v>77.333333333333329</v>
      </c>
      <c r="G22" s="932">
        <v>489.00000000000006</v>
      </c>
      <c r="H22" s="199">
        <v>193.99999999999989</v>
      </c>
      <c r="I22" s="280">
        <f t="shared" si="4"/>
        <v>632.00000000000011</v>
      </c>
      <c r="J22" s="280">
        <f t="shared" si="5"/>
        <v>271.3333333333332</v>
      </c>
    </row>
    <row r="23" spans="1:10" ht="15.75" thickBot="1">
      <c r="A23" s="1751"/>
      <c r="B23" s="924"/>
      <c r="C23" s="924"/>
      <c r="D23" s="925"/>
      <c r="E23" s="937">
        <f>(E24+E25+E26+E27)/4</f>
        <v>106.00000000000001</v>
      </c>
      <c r="F23" s="938">
        <f t="shared" ref="F23:H23" si="9">(F24+F25+F26+F27)/4</f>
        <v>62.333333333333343</v>
      </c>
      <c r="G23" s="939">
        <f t="shared" si="9"/>
        <v>592.91666666666652</v>
      </c>
      <c r="H23" s="937">
        <f t="shared" si="9"/>
        <v>185.33333333333334</v>
      </c>
      <c r="I23" s="280">
        <f t="shared" si="4"/>
        <v>698.91666666666652</v>
      </c>
      <c r="J23" s="280">
        <f t="shared" si="5"/>
        <v>247.66666666666669</v>
      </c>
    </row>
    <row r="24" spans="1:10" ht="15" thickBot="1">
      <c r="A24" s="1751"/>
      <c r="B24" s="1755" t="s">
        <v>272</v>
      </c>
      <c r="C24" s="1755" t="s">
        <v>269</v>
      </c>
      <c r="D24" s="925" t="s">
        <v>268</v>
      </c>
      <c r="E24" s="930">
        <v>106.33333333333339</v>
      </c>
      <c r="F24" s="931">
        <v>61.000000000000021</v>
      </c>
      <c r="G24" s="932">
        <v>586.99999999999966</v>
      </c>
      <c r="H24" s="199">
        <v>184.00000000000003</v>
      </c>
      <c r="I24" s="280">
        <f t="shared" si="4"/>
        <v>693.33333333333303</v>
      </c>
      <c r="J24" s="280">
        <f t="shared" si="5"/>
        <v>245.00000000000006</v>
      </c>
    </row>
    <row r="25" spans="1:10" ht="15" thickBot="1">
      <c r="A25" s="1751"/>
      <c r="B25" s="1753"/>
      <c r="C25" s="1753"/>
      <c r="D25" s="925" t="s">
        <v>270</v>
      </c>
      <c r="E25" s="930">
        <v>105.66666666666669</v>
      </c>
      <c r="F25" s="931">
        <v>62.33333333333335</v>
      </c>
      <c r="G25" s="932">
        <v>592.6666666666664</v>
      </c>
      <c r="H25" s="199">
        <v>185.33333333333337</v>
      </c>
      <c r="I25" s="280">
        <f t="shared" si="4"/>
        <v>698.33333333333303</v>
      </c>
      <c r="J25" s="280">
        <f t="shared" si="5"/>
        <v>247.66666666666671</v>
      </c>
    </row>
    <row r="26" spans="1:10" ht="15" thickBot="1">
      <c r="A26" s="1751"/>
      <c r="B26" s="1753"/>
      <c r="C26" s="1753"/>
      <c r="D26" s="925" t="s">
        <v>271</v>
      </c>
      <c r="E26" s="930">
        <v>106.00000000000001</v>
      </c>
      <c r="F26" s="931">
        <v>63</v>
      </c>
      <c r="G26" s="932">
        <v>596.00000000000011</v>
      </c>
      <c r="H26" s="199">
        <v>185.99999999999997</v>
      </c>
      <c r="I26" s="280">
        <f t="shared" si="4"/>
        <v>702.00000000000011</v>
      </c>
      <c r="J26" s="280">
        <f t="shared" si="5"/>
        <v>248.99999999999997</v>
      </c>
    </row>
    <row r="27" spans="1:10" ht="15" thickBot="1">
      <c r="A27" s="1747"/>
      <c r="B27" s="1748"/>
      <c r="C27" s="1748"/>
      <c r="D27" s="926" t="s">
        <v>272</v>
      </c>
      <c r="E27" s="930">
        <v>106.00000000000001</v>
      </c>
      <c r="F27" s="931">
        <v>63</v>
      </c>
      <c r="G27" s="932">
        <v>596.00000000000011</v>
      </c>
      <c r="H27" s="199">
        <v>185.99999999999997</v>
      </c>
      <c r="I27" s="280">
        <f t="shared" si="4"/>
        <v>702.00000000000011</v>
      </c>
      <c r="J27" s="280">
        <f t="shared" si="5"/>
        <v>248.99999999999997</v>
      </c>
    </row>
  </sheetData>
  <mergeCells count="1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2:M60"/>
  <sheetViews>
    <sheetView rightToLeft="1" topLeftCell="A29" workbookViewId="0">
      <selection activeCell="C36" sqref="C36:G60"/>
    </sheetView>
  </sheetViews>
  <sheetFormatPr defaultRowHeight="14.25"/>
  <cols>
    <col min="13" max="13" width="10.375" customWidth="1"/>
  </cols>
  <sheetData>
    <row r="2" spans="1:13" ht="20.25" customHeight="1">
      <c r="A2" s="1399" t="s">
        <v>192</v>
      </c>
      <c r="B2" s="1278"/>
      <c r="C2" s="1499" t="s">
        <v>166</v>
      </c>
      <c r="D2" s="1500"/>
      <c r="E2" s="1456" t="s">
        <v>167</v>
      </c>
      <c r="F2" s="1456"/>
      <c r="G2" s="1456"/>
      <c r="H2" s="1288" t="s">
        <v>166</v>
      </c>
      <c r="I2" s="1504"/>
      <c r="J2" s="1504"/>
      <c r="K2" s="1286" t="s">
        <v>167</v>
      </c>
      <c r="L2" s="1505"/>
      <c r="M2" s="1378" t="s">
        <v>52</v>
      </c>
    </row>
    <row r="3" spans="1:13" ht="40.5">
      <c r="A3" s="1297"/>
      <c r="B3" s="1400"/>
      <c r="C3" s="259" t="s">
        <v>64</v>
      </c>
      <c r="D3" s="259" t="s">
        <v>66</v>
      </c>
      <c r="E3" s="260" t="s">
        <v>205</v>
      </c>
      <c r="F3" s="259" t="s">
        <v>70</v>
      </c>
      <c r="G3" s="260" t="s">
        <v>72</v>
      </c>
      <c r="H3" s="253" t="s">
        <v>74</v>
      </c>
      <c r="I3" s="44" t="s">
        <v>75</v>
      </c>
      <c r="J3" s="44" t="s">
        <v>76</v>
      </c>
      <c r="K3" s="84" t="s">
        <v>207</v>
      </c>
      <c r="L3" s="44" t="s">
        <v>84</v>
      </c>
      <c r="M3" s="1380"/>
    </row>
    <row r="4" spans="1:13" ht="36">
      <c r="A4" s="1471"/>
      <c r="B4" s="1404"/>
      <c r="C4" s="1119" t="s">
        <v>65</v>
      </c>
      <c r="D4" s="1119" t="s">
        <v>67</v>
      </c>
      <c r="E4" s="137" t="s">
        <v>69</v>
      </c>
      <c r="F4" s="1119" t="s">
        <v>71</v>
      </c>
      <c r="G4" s="137" t="s">
        <v>73</v>
      </c>
      <c r="H4" s="1121" t="s">
        <v>79</v>
      </c>
      <c r="I4" s="1119" t="s">
        <v>80</v>
      </c>
      <c r="J4" s="1119" t="s">
        <v>85</v>
      </c>
      <c r="K4" s="137" t="s">
        <v>78</v>
      </c>
      <c r="L4" s="1119" t="s">
        <v>82</v>
      </c>
      <c r="M4" s="1120" t="s">
        <v>53</v>
      </c>
    </row>
    <row r="5" spans="1:13" ht="14.25" customHeight="1">
      <c r="A5" s="1494" t="s">
        <v>303</v>
      </c>
      <c r="B5" s="1458"/>
      <c r="C5" s="1020">
        <v>147859</v>
      </c>
      <c r="D5" s="1020">
        <v>28462.999999999985</v>
      </c>
      <c r="E5" s="1020">
        <v>136383.00000000003</v>
      </c>
      <c r="F5" s="1020">
        <v>146407.99999999997</v>
      </c>
      <c r="G5" s="1023">
        <v>165244.00000000003</v>
      </c>
      <c r="H5" s="1095">
        <v>42174</v>
      </c>
      <c r="I5" s="1097">
        <v>521981.00000000012</v>
      </c>
      <c r="J5" s="1097">
        <v>263654</v>
      </c>
      <c r="K5" s="1097">
        <v>70587.999999999956</v>
      </c>
      <c r="L5" s="1097">
        <v>14557</v>
      </c>
      <c r="M5" s="1098">
        <v>1537311.0000000005</v>
      </c>
    </row>
    <row r="6" spans="1:13">
      <c r="A6" s="80"/>
      <c r="B6" s="164" t="s">
        <v>105</v>
      </c>
      <c r="C6" s="1021">
        <v>35133</v>
      </c>
      <c r="D6" s="1021">
        <v>3409.9999999999977</v>
      </c>
      <c r="E6" s="1021">
        <v>19241.000000000004</v>
      </c>
      <c r="F6" s="1021">
        <v>28097.000000000007</v>
      </c>
      <c r="G6" s="1025">
        <v>38192</v>
      </c>
      <c r="H6" s="1099">
        <v>9580</v>
      </c>
      <c r="I6" s="1096">
        <v>137952.00000000006</v>
      </c>
      <c r="J6" s="1096">
        <v>74847</v>
      </c>
      <c r="K6" s="1096">
        <v>9442.9999999999982</v>
      </c>
      <c r="L6" s="1096">
        <v>5809</v>
      </c>
      <c r="M6" s="1100">
        <v>361704.00000000023</v>
      </c>
    </row>
    <row r="7" spans="1:13">
      <c r="A7" s="80"/>
      <c r="B7" s="164" t="s">
        <v>100</v>
      </c>
      <c r="C7" s="1021">
        <v>39701.999999999993</v>
      </c>
      <c r="D7" s="1021">
        <v>19048.999999999989</v>
      </c>
      <c r="E7" s="1021">
        <v>30398</v>
      </c>
      <c r="F7" s="1021">
        <v>57544.999999999978</v>
      </c>
      <c r="G7" s="1025">
        <v>54852.000000000036</v>
      </c>
      <c r="H7" s="1099">
        <v>14416</v>
      </c>
      <c r="I7" s="1096">
        <v>175609.00000000003</v>
      </c>
      <c r="J7" s="1096">
        <v>88094</v>
      </c>
      <c r="K7" s="1096">
        <v>10749.000000000004</v>
      </c>
      <c r="L7" s="1096">
        <v>2690.0000000000009</v>
      </c>
      <c r="M7" s="1100">
        <v>493104.00000000012</v>
      </c>
    </row>
    <row r="8" spans="1:13">
      <c r="A8" s="80"/>
      <c r="B8" s="164" t="s">
        <v>101</v>
      </c>
      <c r="C8" s="1021">
        <v>31015.999999999971</v>
      </c>
      <c r="D8" s="1021">
        <v>3411</v>
      </c>
      <c r="E8" s="1021">
        <v>43867.000000000022</v>
      </c>
      <c r="F8" s="1021">
        <v>15971.999999999995</v>
      </c>
      <c r="G8" s="1025">
        <v>36222</v>
      </c>
      <c r="H8" s="1099">
        <v>6940.9999999999982</v>
      </c>
      <c r="I8" s="1096">
        <v>86972.000000000058</v>
      </c>
      <c r="J8" s="1096">
        <v>46358.000000000015</v>
      </c>
      <c r="K8" s="1096">
        <v>3652.9999999999977</v>
      </c>
      <c r="L8" s="1096">
        <v>1697.0000000000002</v>
      </c>
      <c r="M8" s="1100">
        <v>276109.00000000006</v>
      </c>
    </row>
    <row r="9" spans="1:13">
      <c r="A9" s="80"/>
      <c r="B9" s="164" t="s">
        <v>102</v>
      </c>
      <c r="C9" s="1021">
        <v>42008.000000000015</v>
      </c>
      <c r="D9" s="1021">
        <v>2593.0000000000005</v>
      </c>
      <c r="E9" s="1021">
        <v>42877.000000000007</v>
      </c>
      <c r="F9" s="1021">
        <v>44793.999999999985</v>
      </c>
      <c r="G9" s="1025">
        <v>35977.999999999993</v>
      </c>
      <c r="H9" s="1099">
        <v>11236.999999999996</v>
      </c>
      <c r="I9" s="1096">
        <v>121447.99999999994</v>
      </c>
      <c r="J9" s="1096">
        <v>54355.000000000029</v>
      </c>
      <c r="K9" s="1096">
        <v>46742.999999999956</v>
      </c>
      <c r="L9" s="1096">
        <v>4360.9999999999991</v>
      </c>
      <c r="M9" s="1100">
        <v>406394</v>
      </c>
    </row>
    <row r="10" spans="1:13" ht="14.25" customHeight="1">
      <c r="A10" s="1492" t="s">
        <v>110</v>
      </c>
      <c r="B10" s="1269"/>
      <c r="C10" s="1021">
        <v>8190.0000000000018</v>
      </c>
      <c r="D10" s="1021">
        <v>407.00000000000023</v>
      </c>
      <c r="E10" s="1021">
        <v>25629.999999999996</v>
      </c>
      <c r="F10" s="1021">
        <v>143.00000000000006</v>
      </c>
      <c r="G10" s="1025">
        <v>654.00000000000023</v>
      </c>
      <c r="H10" s="1099">
        <v>177.00000000000006</v>
      </c>
      <c r="I10" s="1096">
        <v>4019.0000000000005</v>
      </c>
      <c r="J10" s="1096">
        <v>235</v>
      </c>
      <c r="K10" s="1096">
        <v>5</v>
      </c>
      <c r="L10" s="1096">
        <v>71</v>
      </c>
      <c r="M10" s="1100">
        <v>39531.000000000015</v>
      </c>
    </row>
    <row r="11" spans="1:13">
      <c r="A11" s="80"/>
      <c r="B11" s="165" t="s">
        <v>105</v>
      </c>
      <c r="C11" s="1027">
        <v>1795.0000000000007</v>
      </c>
      <c r="D11" s="1027">
        <v>102.00000000000007</v>
      </c>
      <c r="E11" s="1027">
        <v>3170.0000000000023</v>
      </c>
      <c r="F11" s="1027">
        <v>81.000000000000028</v>
      </c>
      <c r="G11" s="1028">
        <v>135.00000000000006</v>
      </c>
      <c r="H11" s="1101">
        <v>57.000000000000007</v>
      </c>
      <c r="I11" s="1102">
        <v>915.00000000000023</v>
      </c>
      <c r="J11" s="1102">
        <v>36</v>
      </c>
      <c r="K11" s="1102">
        <v>1E-3</v>
      </c>
      <c r="L11" s="1102">
        <v>27.999999999999996</v>
      </c>
      <c r="M11" s="1103">
        <v>6319</v>
      </c>
    </row>
    <row r="12" spans="1:13">
      <c r="A12" s="80"/>
      <c r="B12" s="165" t="s">
        <v>100</v>
      </c>
      <c r="C12" s="1027">
        <v>2913.9999999999991</v>
      </c>
      <c r="D12" s="1027">
        <v>132.00000000000011</v>
      </c>
      <c r="E12" s="1027">
        <v>7781.9999999999982</v>
      </c>
      <c r="F12" s="1027">
        <v>1E-3</v>
      </c>
      <c r="G12" s="1028">
        <v>255.00000000000014</v>
      </c>
      <c r="H12" s="1101">
        <v>24.000000000000004</v>
      </c>
      <c r="I12" s="1102">
        <v>1140</v>
      </c>
      <c r="J12" s="1102">
        <v>109</v>
      </c>
      <c r="K12" s="1102">
        <v>1.9999999999999998</v>
      </c>
      <c r="L12" s="1102">
        <v>16</v>
      </c>
      <c r="M12" s="1103">
        <v>12374.000000000015</v>
      </c>
    </row>
    <row r="13" spans="1:13">
      <c r="A13" s="80"/>
      <c r="B13" s="165" t="s">
        <v>101</v>
      </c>
      <c r="C13" s="1027">
        <v>2137.0000000000018</v>
      </c>
      <c r="D13" s="1027">
        <v>54.999999999999993</v>
      </c>
      <c r="E13" s="1027">
        <v>7783.0000000000018</v>
      </c>
      <c r="F13" s="1027">
        <v>34.000000000000014</v>
      </c>
      <c r="G13" s="1028">
        <v>128.00000000000011</v>
      </c>
      <c r="H13" s="1101">
        <v>22</v>
      </c>
      <c r="I13" s="1102">
        <v>636.00000000000045</v>
      </c>
      <c r="J13" s="1102">
        <v>48</v>
      </c>
      <c r="K13" s="1102">
        <v>1E-3</v>
      </c>
      <c r="L13" s="1102">
        <v>9.9999999999999982</v>
      </c>
      <c r="M13" s="1103">
        <v>10852.999999999998</v>
      </c>
    </row>
    <row r="14" spans="1:13">
      <c r="A14" s="80"/>
      <c r="B14" s="165" t="s">
        <v>102</v>
      </c>
      <c r="C14" s="1027">
        <v>1344</v>
      </c>
      <c r="D14" s="1027">
        <v>118.00000000000004</v>
      </c>
      <c r="E14" s="1027">
        <v>6894.9999999999973</v>
      </c>
      <c r="F14" s="1027">
        <v>28.000000000000007</v>
      </c>
      <c r="G14" s="1028">
        <v>135.99999999999991</v>
      </c>
      <c r="H14" s="1101">
        <v>74.000000000000043</v>
      </c>
      <c r="I14" s="1102">
        <v>1328</v>
      </c>
      <c r="J14" s="1102">
        <v>41.999999999999993</v>
      </c>
      <c r="K14" s="1102">
        <v>3.0000000000000004</v>
      </c>
      <c r="L14" s="1102">
        <v>16.999999999999996</v>
      </c>
      <c r="M14" s="1103">
        <v>9984.9999999999964</v>
      </c>
    </row>
    <row r="15" spans="1:13" ht="14.25" customHeight="1">
      <c r="A15" s="1492" t="s">
        <v>112</v>
      </c>
      <c r="B15" s="1269"/>
      <c r="C15" s="1021">
        <v>115327.99999999999</v>
      </c>
      <c r="D15" s="1021">
        <v>9697.9999999999964</v>
      </c>
      <c r="E15" s="1021">
        <v>35652</v>
      </c>
      <c r="F15" s="1021">
        <v>18455</v>
      </c>
      <c r="G15" s="1025">
        <v>24515.999999999996</v>
      </c>
      <c r="H15" s="1099">
        <v>2713.0000000000014</v>
      </c>
      <c r="I15" s="1096">
        <v>49333.999999999993</v>
      </c>
      <c r="J15" s="1096">
        <v>947.99999999999977</v>
      </c>
      <c r="K15" s="1096">
        <v>238.00000000000006</v>
      </c>
      <c r="L15" s="1096">
        <v>1833.9999999999995</v>
      </c>
      <c r="M15" s="1100">
        <v>258716.00000000006</v>
      </c>
    </row>
    <row r="16" spans="1:13">
      <c r="A16" s="79"/>
      <c r="B16" s="165" t="s">
        <v>105</v>
      </c>
      <c r="C16" s="1027">
        <v>28909.999999999996</v>
      </c>
      <c r="D16" s="1027">
        <v>2760.9999999999977</v>
      </c>
      <c r="E16" s="1027">
        <v>5428</v>
      </c>
      <c r="F16" s="1027">
        <v>8379</v>
      </c>
      <c r="G16" s="1028">
        <v>5343.9999999999991</v>
      </c>
      <c r="H16" s="1101">
        <v>164.00000000000006</v>
      </c>
      <c r="I16" s="1102">
        <v>12457.999999999993</v>
      </c>
      <c r="J16" s="1102">
        <v>26.000000000000018</v>
      </c>
      <c r="K16" s="1102">
        <v>34.000000000000014</v>
      </c>
      <c r="L16" s="1102">
        <v>271.99999999999994</v>
      </c>
      <c r="M16" s="1103">
        <v>63776.000000000007</v>
      </c>
    </row>
    <row r="17" spans="1:13">
      <c r="A17" s="79"/>
      <c r="B17" s="165" t="s">
        <v>100</v>
      </c>
      <c r="C17" s="1027">
        <v>32300.999999999996</v>
      </c>
      <c r="D17" s="1027">
        <v>4052.9999999999991</v>
      </c>
      <c r="E17" s="1027">
        <v>9744.9999999999982</v>
      </c>
      <c r="F17" s="1027">
        <v>5721.9999999999982</v>
      </c>
      <c r="G17" s="1028">
        <v>11248.999999999993</v>
      </c>
      <c r="H17" s="1101">
        <v>1368.0000000000007</v>
      </c>
      <c r="I17" s="1102">
        <v>17718.000000000011</v>
      </c>
      <c r="J17" s="1102">
        <v>197.00000000000017</v>
      </c>
      <c r="K17" s="1102">
        <v>86.000000000000057</v>
      </c>
      <c r="L17" s="1102">
        <v>422.00000000000028</v>
      </c>
      <c r="M17" s="1103">
        <v>82860.999999999985</v>
      </c>
    </row>
    <row r="18" spans="1:13">
      <c r="A18" s="79"/>
      <c r="B18" s="165" t="s">
        <v>101</v>
      </c>
      <c r="C18" s="1027">
        <v>24789.999999999971</v>
      </c>
      <c r="D18" s="1027">
        <v>1271</v>
      </c>
      <c r="E18" s="1027">
        <v>11388.000000000004</v>
      </c>
      <c r="F18" s="1027">
        <v>1239.0000000000005</v>
      </c>
      <c r="G18" s="1028">
        <v>3742.0000000000027</v>
      </c>
      <c r="H18" s="1101">
        <v>509.00000000000051</v>
      </c>
      <c r="I18" s="1102">
        <v>8114</v>
      </c>
      <c r="J18" s="1102">
        <v>708.99999999999955</v>
      </c>
      <c r="K18" s="1102">
        <v>78.999999999999986</v>
      </c>
      <c r="L18" s="1102">
        <v>312.00000000000006</v>
      </c>
      <c r="M18" s="1103">
        <v>52153.000000000051</v>
      </c>
    </row>
    <row r="19" spans="1:13">
      <c r="A19" s="79"/>
      <c r="B19" s="165" t="s">
        <v>102</v>
      </c>
      <c r="C19" s="1027">
        <v>29327.000000000018</v>
      </c>
      <c r="D19" s="1027">
        <v>1613.0000000000005</v>
      </c>
      <c r="E19" s="1027">
        <v>9091</v>
      </c>
      <c r="F19" s="1027">
        <v>3115.0000000000009</v>
      </c>
      <c r="G19" s="1028">
        <v>4181</v>
      </c>
      <c r="H19" s="1101">
        <v>672.00000000000023</v>
      </c>
      <c r="I19" s="1102">
        <v>11043.999999999995</v>
      </c>
      <c r="J19" s="1102">
        <v>16.000000000000004</v>
      </c>
      <c r="K19" s="1102">
        <v>38.999999999999986</v>
      </c>
      <c r="L19" s="1102">
        <v>827.99999999999943</v>
      </c>
      <c r="M19" s="1103">
        <v>59926.000000000015</v>
      </c>
    </row>
    <row r="20" spans="1:13" ht="14.25" customHeight="1">
      <c r="A20" s="1492" t="s">
        <v>106</v>
      </c>
      <c r="B20" s="1269"/>
      <c r="C20" s="1021">
        <v>4523</v>
      </c>
      <c r="D20" s="1021">
        <v>3479.9999999999995</v>
      </c>
      <c r="E20" s="1021">
        <v>37948.000000000029</v>
      </c>
      <c r="F20" s="1021">
        <v>20154</v>
      </c>
      <c r="G20" s="1025">
        <v>107194.00000000003</v>
      </c>
      <c r="H20" s="1099">
        <v>17118</v>
      </c>
      <c r="I20" s="1096">
        <v>192433</v>
      </c>
      <c r="J20" s="1096">
        <v>56956.000000000007</v>
      </c>
      <c r="K20" s="1096">
        <v>12853</v>
      </c>
      <c r="L20" s="1096">
        <v>6042</v>
      </c>
      <c r="M20" s="1100">
        <v>458700.99999999988</v>
      </c>
    </row>
    <row r="21" spans="1:13">
      <c r="A21" s="79"/>
      <c r="B21" s="165" t="s">
        <v>105</v>
      </c>
      <c r="C21" s="1027">
        <v>252.00000000000011</v>
      </c>
      <c r="D21" s="1027">
        <v>414.00000000000006</v>
      </c>
      <c r="E21" s="1027">
        <v>3561.0000000000018</v>
      </c>
      <c r="F21" s="1027">
        <v>4429</v>
      </c>
      <c r="G21" s="1028">
        <v>24955.000000000004</v>
      </c>
      <c r="H21" s="1101">
        <v>5009.9999999999991</v>
      </c>
      <c r="I21" s="1102">
        <v>44359.999999999993</v>
      </c>
      <c r="J21" s="1102">
        <v>17391.999999999993</v>
      </c>
      <c r="K21" s="1102">
        <v>3600.9999999999995</v>
      </c>
      <c r="L21" s="1102">
        <v>899.99999999999966</v>
      </c>
      <c r="M21" s="1103">
        <v>104873.99999999999</v>
      </c>
    </row>
    <row r="22" spans="1:13">
      <c r="A22" s="79"/>
      <c r="B22" s="165" t="s">
        <v>100</v>
      </c>
      <c r="C22" s="1027">
        <v>121.99999999999999</v>
      </c>
      <c r="D22" s="1027">
        <v>586.99999999999977</v>
      </c>
      <c r="E22" s="1027">
        <v>4088.0000000000018</v>
      </c>
      <c r="F22" s="1027">
        <v>3306.9999999999995</v>
      </c>
      <c r="G22" s="1028">
        <v>31125.000000000033</v>
      </c>
      <c r="H22" s="1101">
        <v>4704.0000000000018</v>
      </c>
      <c r="I22" s="1102">
        <v>61879.999999999971</v>
      </c>
      <c r="J22" s="1102">
        <v>16309</v>
      </c>
      <c r="K22" s="1102">
        <v>5647.0000000000018</v>
      </c>
      <c r="L22" s="1102">
        <v>974.99999999999989</v>
      </c>
      <c r="M22" s="1103">
        <v>128744.00000000003</v>
      </c>
    </row>
    <row r="23" spans="1:13">
      <c r="A23" s="79"/>
      <c r="B23" s="165" t="s">
        <v>101</v>
      </c>
      <c r="C23" s="1027">
        <v>10.000000000000002</v>
      </c>
      <c r="D23" s="1027">
        <v>1792.9999999999998</v>
      </c>
      <c r="E23" s="1027">
        <v>20539.000000000015</v>
      </c>
      <c r="F23" s="1027">
        <v>3253.9999999999982</v>
      </c>
      <c r="G23" s="1028">
        <v>29967.999999999996</v>
      </c>
      <c r="H23" s="1101">
        <v>4042</v>
      </c>
      <c r="I23" s="1102">
        <v>40112.000000000051</v>
      </c>
      <c r="J23" s="1102">
        <v>15787.000000000005</v>
      </c>
      <c r="K23" s="1102">
        <v>1987.0000000000002</v>
      </c>
      <c r="L23" s="1102">
        <v>1144.0000000000002</v>
      </c>
      <c r="M23" s="1103">
        <v>118635.99999999996</v>
      </c>
    </row>
    <row r="24" spans="1:13">
      <c r="A24" s="79"/>
      <c r="B24" s="165" t="s">
        <v>102</v>
      </c>
      <c r="C24" s="1027">
        <v>4139</v>
      </c>
      <c r="D24" s="1027">
        <v>686.00000000000011</v>
      </c>
      <c r="E24" s="1027">
        <v>9760.0000000000073</v>
      </c>
      <c r="F24" s="1027">
        <v>9164.0000000000018</v>
      </c>
      <c r="G24" s="1028">
        <v>21145.999999999993</v>
      </c>
      <c r="H24" s="1101">
        <v>3361.9999999999991</v>
      </c>
      <c r="I24" s="1102">
        <v>46080.999999999971</v>
      </c>
      <c r="J24" s="1102">
        <v>7468.0000000000045</v>
      </c>
      <c r="K24" s="1102">
        <v>1617.9999999999986</v>
      </c>
      <c r="L24" s="1102">
        <v>3022.9999999999995</v>
      </c>
      <c r="M24" s="1103">
        <v>106446.99999999996</v>
      </c>
    </row>
    <row r="25" spans="1:13" ht="14.25" customHeight="1">
      <c r="A25" s="1492" t="s">
        <v>115</v>
      </c>
      <c r="B25" s="1269"/>
      <c r="C25" s="1021">
        <v>19818.000000000004</v>
      </c>
      <c r="D25" s="1021">
        <v>14877.999999999989</v>
      </c>
      <c r="E25" s="1021">
        <v>37153</v>
      </c>
      <c r="F25" s="1021">
        <v>107655.99999999997</v>
      </c>
      <c r="G25" s="1025">
        <v>32880</v>
      </c>
      <c r="H25" s="1099">
        <v>22165.999999999993</v>
      </c>
      <c r="I25" s="1096">
        <v>276195.00000000012</v>
      </c>
      <c r="J25" s="1096">
        <v>205515.00000000006</v>
      </c>
      <c r="K25" s="1096">
        <v>57491.999999999956</v>
      </c>
      <c r="L25" s="1096">
        <v>6610.0000000000018</v>
      </c>
      <c r="M25" s="1100">
        <v>780363.00000000035</v>
      </c>
    </row>
    <row r="26" spans="1:13">
      <c r="A26" s="79"/>
      <c r="B26" s="165" t="s">
        <v>105</v>
      </c>
      <c r="C26" s="1027">
        <v>4176.0000000000009</v>
      </c>
      <c r="D26" s="1027">
        <v>132.99999999999994</v>
      </c>
      <c r="E26" s="1027">
        <v>7082.0000000000009</v>
      </c>
      <c r="F26" s="1027">
        <v>15208.000000000005</v>
      </c>
      <c r="G26" s="1028">
        <v>7757.9999999999955</v>
      </c>
      <c r="H26" s="1101">
        <v>4349.0000000000009</v>
      </c>
      <c r="I26" s="1102">
        <v>80219.000000000073</v>
      </c>
      <c r="J26" s="1102">
        <v>57393.000000000015</v>
      </c>
      <c r="K26" s="1102">
        <v>5807.9999999999982</v>
      </c>
      <c r="L26" s="1102">
        <v>4609.0000000000009</v>
      </c>
      <c r="M26" s="1103">
        <v>186735.00000000023</v>
      </c>
    </row>
    <row r="27" spans="1:13">
      <c r="A27" s="79"/>
      <c r="B27" s="165" t="s">
        <v>100</v>
      </c>
      <c r="C27" s="1027">
        <v>4365.0000000000009</v>
      </c>
      <c r="D27" s="1027">
        <v>14276.999999999989</v>
      </c>
      <c r="E27" s="1027">
        <v>8783</v>
      </c>
      <c r="F27" s="1027">
        <v>48515.999999999978</v>
      </c>
      <c r="G27" s="1028">
        <v>12223.000000000005</v>
      </c>
      <c r="H27" s="1101">
        <v>8319.9999999999982</v>
      </c>
      <c r="I27" s="1102">
        <v>94871.000000000044</v>
      </c>
      <c r="J27" s="1102">
        <v>71479</v>
      </c>
      <c r="K27" s="1102">
        <v>5014.0000000000018</v>
      </c>
      <c r="L27" s="1102">
        <v>1277.0000000000009</v>
      </c>
      <c r="M27" s="1103">
        <v>269125.00000000012</v>
      </c>
    </row>
    <row r="28" spans="1:13">
      <c r="A28" s="79"/>
      <c r="B28" s="165" t="s">
        <v>101</v>
      </c>
      <c r="C28" s="1027">
        <v>4078.9999999999995</v>
      </c>
      <c r="D28" s="1027">
        <v>292.00000000000023</v>
      </c>
      <c r="E28" s="1027">
        <v>4157</v>
      </c>
      <c r="F28" s="1027">
        <v>11444.999999999996</v>
      </c>
      <c r="G28" s="1028">
        <v>2384.0000000000005</v>
      </c>
      <c r="H28" s="1101">
        <v>2367.9999999999977</v>
      </c>
      <c r="I28" s="1102">
        <v>38110.000000000007</v>
      </c>
      <c r="J28" s="1102">
        <v>29814.000000000011</v>
      </c>
      <c r="K28" s="1102">
        <v>1586.9999999999977</v>
      </c>
      <c r="L28" s="1102">
        <v>231.00000000000009</v>
      </c>
      <c r="M28" s="1103">
        <v>94467.000000000044</v>
      </c>
    </row>
    <row r="29" spans="1:13">
      <c r="A29" s="1122"/>
      <c r="B29" s="165" t="s">
        <v>102</v>
      </c>
      <c r="C29" s="1030">
        <v>7198.0000000000018</v>
      </c>
      <c r="D29" s="1030">
        <v>176.00000000000017</v>
      </c>
      <c r="E29" s="1030">
        <v>17131.000000000004</v>
      </c>
      <c r="F29" s="1030">
        <v>32486.999999999985</v>
      </c>
      <c r="G29" s="1031">
        <v>10515.000000000002</v>
      </c>
      <c r="H29" s="1104">
        <v>7128.9999999999964</v>
      </c>
      <c r="I29" s="1105">
        <v>62994.999999999978</v>
      </c>
      <c r="J29" s="1105">
        <v>46829.000000000022</v>
      </c>
      <c r="K29" s="1105">
        <v>45082.999999999956</v>
      </c>
      <c r="L29" s="1105">
        <v>493.00000000000028</v>
      </c>
      <c r="M29" s="1106">
        <v>230036.00000000003</v>
      </c>
    </row>
    <row r="33" spans="1:7">
      <c r="A33" s="1399" t="s">
        <v>192</v>
      </c>
      <c r="B33" s="1278"/>
    </row>
    <row r="34" spans="1:7">
      <c r="A34" s="1297"/>
      <c r="B34" s="1400"/>
    </row>
    <row r="35" spans="1:7">
      <c r="A35" s="1471"/>
      <c r="B35" s="1404"/>
    </row>
    <row r="36" spans="1:7">
      <c r="A36" s="1494" t="s">
        <v>303</v>
      </c>
      <c r="B36" s="1458"/>
      <c r="C36" s="106">
        <f>C5/M5*100</f>
        <v>9.6180278421217285</v>
      </c>
      <c r="D36" s="106">
        <f>D5/M5*100</f>
        <v>1.8514796290405766</v>
      </c>
      <c r="E36" s="106">
        <f>E5/M5*100</f>
        <v>8.8715295733914594</v>
      </c>
      <c r="F36" s="106">
        <f>F5/M5*100</f>
        <v>9.5236422558610414</v>
      </c>
      <c r="G36" s="106">
        <f>G5/M5*100</f>
        <v>10.748898563790929</v>
      </c>
    </row>
    <row r="37" spans="1:7">
      <c r="A37" s="80"/>
      <c r="B37" s="164" t="s">
        <v>105</v>
      </c>
      <c r="C37" s="106">
        <f t="shared" ref="C37:C60" si="0">C6/M6*100</f>
        <v>9.7131908964235887</v>
      </c>
      <c r="D37" s="106">
        <f t="shared" ref="D37:D60" si="1">D6/M6*100</f>
        <v>0.94275982571384209</v>
      </c>
      <c r="E37" s="106">
        <f t="shared" ref="E37:E60" si="2">E6/M6*100</f>
        <v>5.3195430517771412</v>
      </c>
      <c r="F37" s="106">
        <f t="shared" ref="F37:F60" si="3">F6/M6*100</f>
        <v>7.7679539070621253</v>
      </c>
      <c r="G37" s="106">
        <f t="shared" ref="G37:G60" si="4">G6/M6*100</f>
        <v>10.558910047995038</v>
      </c>
    </row>
    <row r="38" spans="1:7">
      <c r="A38" s="80"/>
      <c r="B38" s="164" t="s">
        <v>100</v>
      </c>
      <c r="C38" s="106">
        <f t="shared" si="0"/>
        <v>8.0514455368441507</v>
      </c>
      <c r="D38" s="106">
        <f t="shared" si="1"/>
        <v>3.8630795937570945</v>
      </c>
      <c r="E38" s="106">
        <f t="shared" si="2"/>
        <v>6.164622473149679</v>
      </c>
      <c r="F38" s="106">
        <f t="shared" si="3"/>
        <v>11.669951977676101</v>
      </c>
      <c r="G38" s="106">
        <f t="shared" si="4"/>
        <v>11.123819721600317</v>
      </c>
    </row>
    <row r="39" spans="1:7">
      <c r="A39" s="80"/>
      <c r="B39" s="164" t="s">
        <v>101</v>
      </c>
      <c r="C39" s="106">
        <f t="shared" si="0"/>
        <v>11.23324484171105</v>
      </c>
      <c r="D39" s="106">
        <f t="shared" si="1"/>
        <v>1.2353816789746075</v>
      </c>
      <c r="E39" s="106">
        <f t="shared" si="2"/>
        <v>15.887566142356826</v>
      </c>
      <c r="F39" s="106">
        <f t="shared" si="3"/>
        <v>5.7846719954800427</v>
      </c>
      <c r="G39" s="106">
        <f t="shared" si="4"/>
        <v>13.118732094933518</v>
      </c>
    </row>
    <row r="40" spans="1:7">
      <c r="A40" s="80"/>
      <c r="B40" s="164" t="s">
        <v>102</v>
      </c>
      <c r="C40" s="106">
        <f t="shared" si="0"/>
        <v>10.336766782974163</v>
      </c>
      <c r="D40" s="106">
        <f t="shared" si="1"/>
        <v>0.63805075862340499</v>
      </c>
      <c r="E40" s="106">
        <f t="shared" si="2"/>
        <v>10.550598680098625</v>
      </c>
      <c r="F40" s="106">
        <f t="shared" si="3"/>
        <v>11.022308400222441</v>
      </c>
      <c r="G40" s="106">
        <f t="shared" si="4"/>
        <v>8.8529850342278653</v>
      </c>
    </row>
    <row r="41" spans="1:7">
      <c r="A41" s="1492" t="s">
        <v>110</v>
      </c>
      <c r="B41" s="1269"/>
      <c r="C41" s="106">
        <f t="shared" si="0"/>
        <v>20.717917583668509</v>
      </c>
      <c r="D41" s="106">
        <f t="shared" si="1"/>
        <v>1.0295717285168604</v>
      </c>
      <c r="E41" s="106">
        <f t="shared" si="2"/>
        <v>64.835192633629262</v>
      </c>
      <c r="F41" s="106">
        <f t="shared" si="3"/>
        <v>0.36174141812754551</v>
      </c>
      <c r="G41" s="106">
        <f t="shared" si="4"/>
        <v>1.6543978143735296</v>
      </c>
    </row>
    <row r="42" spans="1:7">
      <c r="A42" s="80"/>
      <c r="B42" s="165" t="s">
        <v>105</v>
      </c>
      <c r="C42" s="106">
        <f t="shared" si="0"/>
        <v>28.406393416679865</v>
      </c>
      <c r="D42" s="106">
        <f t="shared" si="1"/>
        <v>1.6141794587751237</v>
      </c>
      <c r="E42" s="106">
        <f t="shared" si="2"/>
        <v>50.166165532520999</v>
      </c>
      <c r="F42" s="106">
        <f t="shared" si="3"/>
        <v>1.2818483937331859</v>
      </c>
      <c r="G42" s="106">
        <f t="shared" si="4"/>
        <v>2.1364139895553103</v>
      </c>
    </row>
    <row r="43" spans="1:7">
      <c r="A43" s="80"/>
      <c r="B43" s="165" t="s">
        <v>100</v>
      </c>
      <c r="C43" s="106">
        <f t="shared" si="0"/>
        <v>23.549377727493095</v>
      </c>
      <c r="D43" s="106">
        <f t="shared" si="1"/>
        <v>1.0667528689187002</v>
      </c>
      <c r="E43" s="106">
        <f t="shared" si="2"/>
        <v>62.889930499434207</v>
      </c>
      <c r="F43" s="106">
        <f t="shared" si="3"/>
        <v>8.0814611281719638E-6</v>
      </c>
      <c r="G43" s="106">
        <f t="shared" si="4"/>
        <v>2.0607725876838519</v>
      </c>
    </row>
    <row r="44" spans="1:7">
      <c r="A44" s="80"/>
      <c r="B44" s="165" t="s">
        <v>101</v>
      </c>
      <c r="C44" s="106">
        <f t="shared" si="0"/>
        <v>19.690408182069493</v>
      </c>
      <c r="D44" s="106">
        <f t="shared" si="1"/>
        <v>0.50677232101723024</v>
      </c>
      <c r="E44" s="106">
        <f t="shared" si="2"/>
        <v>71.712890445038269</v>
      </c>
      <c r="F44" s="106">
        <f t="shared" si="3"/>
        <v>0.31327743481065162</v>
      </c>
      <c r="G44" s="106">
        <f t="shared" si="4"/>
        <v>1.1793974016401008</v>
      </c>
    </row>
    <row r="45" spans="1:7">
      <c r="A45" s="80"/>
      <c r="B45" s="165" t="s">
        <v>102</v>
      </c>
      <c r="C45" s="106">
        <f t="shared" si="0"/>
        <v>13.460190285428148</v>
      </c>
      <c r="D45" s="106">
        <f t="shared" si="1"/>
        <v>1.1817726589884836</v>
      </c>
      <c r="E45" s="106">
        <f t="shared" si="2"/>
        <v>69.053580370555835</v>
      </c>
      <c r="F45" s="106">
        <f t="shared" si="3"/>
        <v>0.28042063094641978</v>
      </c>
      <c r="G45" s="106">
        <f t="shared" si="4"/>
        <v>1.3620430645968951</v>
      </c>
    </row>
    <row r="46" spans="1:7">
      <c r="A46" s="1492" t="s">
        <v>112</v>
      </c>
      <c r="B46" s="1269"/>
      <c r="C46" s="106">
        <f t="shared" si="0"/>
        <v>44.577065198905345</v>
      </c>
      <c r="D46" s="106">
        <f t="shared" si="1"/>
        <v>3.7485118817545087</v>
      </c>
      <c r="E46" s="106">
        <f t="shared" si="2"/>
        <v>13.780361477450173</v>
      </c>
      <c r="F46" s="106">
        <f t="shared" si="3"/>
        <v>7.133304472858268</v>
      </c>
      <c r="G46" s="106">
        <f t="shared" si="4"/>
        <v>9.4760277678999341</v>
      </c>
    </row>
    <row r="47" spans="1:7">
      <c r="A47" s="79"/>
      <c r="B47" s="165" t="s">
        <v>105</v>
      </c>
      <c r="C47" s="106">
        <f t="shared" si="0"/>
        <v>45.330531861515297</v>
      </c>
      <c r="D47" s="106">
        <f t="shared" si="1"/>
        <v>4.3292147516307038</v>
      </c>
      <c r="E47" s="106">
        <f t="shared" si="2"/>
        <v>8.5110386352232812</v>
      </c>
      <c r="F47" s="106">
        <f t="shared" si="3"/>
        <v>13.138171098845961</v>
      </c>
      <c r="G47" s="106">
        <f t="shared" si="4"/>
        <v>8.3793276467636701</v>
      </c>
    </row>
    <row r="48" spans="1:7">
      <c r="A48" s="79"/>
      <c r="B48" s="165" t="s">
        <v>100</v>
      </c>
      <c r="C48" s="106">
        <f t="shared" si="0"/>
        <v>38.982150830909596</v>
      </c>
      <c r="D48" s="106">
        <f t="shared" si="1"/>
        <v>4.8913240245712695</v>
      </c>
      <c r="E48" s="106">
        <f t="shared" si="2"/>
        <v>11.760659417578836</v>
      </c>
      <c r="F48" s="106">
        <f t="shared" si="3"/>
        <v>6.9055406041442886</v>
      </c>
      <c r="G48" s="106">
        <f t="shared" si="4"/>
        <v>13.575747335899873</v>
      </c>
    </row>
    <row r="49" spans="1:7">
      <c r="A49" s="79"/>
      <c r="B49" s="165" t="s">
        <v>101</v>
      </c>
      <c r="C49" s="106">
        <f t="shared" si="0"/>
        <v>47.533219565509071</v>
      </c>
      <c r="D49" s="106">
        <f t="shared" si="1"/>
        <v>2.4370601882921381</v>
      </c>
      <c r="E49" s="106">
        <f t="shared" si="2"/>
        <v>21.835752497459385</v>
      </c>
      <c r="F49" s="106">
        <f t="shared" si="3"/>
        <v>2.3757022606561451</v>
      </c>
      <c r="G49" s="106">
        <f t="shared" si="4"/>
        <v>7.1750426629340573</v>
      </c>
    </row>
    <row r="50" spans="1:7">
      <c r="A50" s="79"/>
      <c r="B50" s="165" t="s">
        <v>102</v>
      </c>
      <c r="C50" s="106">
        <f t="shared" si="0"/>
        <v>48.938691052297848</v>
      </c>
      <c r="D50" s="106">
        <f t="shared" si="1"/>
        <v>2.6916530387477891</v>
      </c>
      <c r="E50" s="106">
        <f t="shared" si="2"/>
        <v>15.170376798050924</v>
      </c>
      <c r="F50" s="106">
        <f t="shared" si="3"/>
        <v>5.1980776290758604</v>
      </c>
      <c r="G50" s="106">
        <f t="shared" si="4"/>
        <v>6.9769382238093636</v>
      </c>
    </row>
    <row r="51" spans="1:7">
      <c r="A51" s="1492" t="s">
        <v>106</v>
      </c>
      <c r="B51" s="1269"/>
      <c r="C51" s="106">
        <f t="shared" si="0"/>
        <v>0.98604537596386344</v>
      </c>
      <c r="D51" s="106">
        <f t="shared" si="1"/>
        <v>0.75866414069295696</v>
      </c>
      <c r="E51" s="106">
        <f t="shared" si="2"/>
        <v>8.2729272445449293</v>
      </c>
      <c r="F51" s="106">
        <f t="shared" si="3"/>
        <v>4.393711807909729</v>
      </c>
      <c r="G51" s="106">
        <f t="shared" si="4"/>
        <v>23.369035602712891</v>
      </c>
    </row>
    <row r="52" spans="1:7">
      <c r="A52" s="79"/>
      <c r="B52" s="165" t="s">
        <v>105</v>
      </c>
      <c r="C52" s="106">
        <f t="shared" si="0"/>
        <v>0.2402883460152184</v>
      </c>
      <c r="D52" s="106">
        <f t="shared" si="1"/>
        <v>0.39475942559643012</v>
      </c>
      <c r="E52" s="106">
        <f t="shared" si="2"/>
        <v>3.39550317523886</v>
      </c>
      <c r="F52" s="106">
        <f t="shared" si="3"/>
        <v>4.2231630337357213</v>
      </c>
      <c r="G52" s="106">
        <f t="shared" si="4"/>
        <v>23.795220931784815</v>
      </c>
    </row>
    <row r="53" spans="1:7">
      <c r="A53" s="79"/>
      <c r="B53" s="165" t="s">
        <v>100</v>
      </c>
      <c r="C53" s="106">
        <f t="shared" si="0"/>
        <v>9.4761697632510994E-2</v>
      </c>
      <c r="D53" s="106">
        <f t="shared" si="1"/>
        <v>0.45594357795314705</v>
      </c>
      <c r="E53" s="106">
        <f t="shared" si="2"/>
        <v>3.1752936059156163</v>
      </c>
      <c r="F53" s="106">
        <f t="shared" si="3"/>
        <v>2.568663394022245</v>
      </c>
      <c r="G53" s="106">
        <f t="shared" si="4"/>
        <v>24.175883924687771</v>
      </c>
    </row>
    <row r="54" spans="1:7">
      <c r="A54" s="79"/>
      <c r="B54" s="165" t="s">
        <v>101</v>
      </c>
      <c r="C54" s="106">
        <f t="shared" si="0"/>
        <v>8.4291446104049414E-3</v>
      </c>
      <c r="D54" s="106">
        <f t="shared" si="1"/>
        <v>1.5113456286456055</v>
      </c>
      <c r="E54" s="106">
        <f t="shared" si="2"/>
        <v>17.312620115310718</v>
      </c>
      <c r="F54" s="106">
        <f t="shared" si="3"/>
        <v>2.7428436562257659</v>
      </c>
      <c r="G54" s="106">
        <f t="shared" si="4"/>
        <v>25.260460568461518</v>
      </c>
    </row>
    <row r="55" spans="1:7">
      <c r="A55" s="79"/>
      <c r="B55" s="165" t="s">
        <v>102</v>
      </c>
      <c r="C55" s="106">
        <f t="shared" si="0"/>
        <v>3.8883200090185741</v>
      </c>
      <c r="D55" s="106">
        <f t="shared" si="1"/>
        <v>0.64445216868488586</v>
      </c>
      <c r="E55" s="106">
        <f t="shared" si="2"/>
        <v>9.1688821667120841</v>
      </c>
      <c r="F55" s="106">
        <f t="shared" si="3"/>
        <v>8.6089791163677756</v>
      </c>
      <c r="G55" s="106">
        <f t="shared" si="4"/>
        <v>19.865285071444006</v>
      </c>
    </row>
    <row r="56" spans="1:7">
      <c r="A56" s="1492" t="s">
        <v>115</v>
      </c>
      <c r="B56" s="1269"/>
      <c r="C56" s="106">
        <f t="shared" si="0"/>
        <v>2.5395873458890281</v>
      </c>
      <c r="D56" s="106">
        <f t="shared" si="1"/>
        <v>1.9065486190401111</v>
      </c>
      <c r="E56" s="106">
        <f t="shared" si="2"/>
        <v>4.7609894369671526</v>
      </c>
      <c r="F56" s="106">
        <f t="shared" si="3"/>
        <v>13.795631007620802</v>
      </c>
      <c r="G56" s="106">
        <f t="shared" si="4"/>
        <v>4.213423752791968</v>
      </c>
    </row>
    <row r="57" spans="1:7">
      <c r="A57" s="79"/>
      <c r="B57" s="165" t="s">
        <v>105</v>
      </c>
      <c r="C57" s="106">
        <f t="shared" si="0"/>
        <v>2.2363242027472063</v>
      </c>
      <c r="D57" s="106">
        <f t="shared" si="1"/>
        <v>7.1223926955310879E-2</v>
      </c>
      <c r="E57" s="106">
        <f t="shared" si="2"/>
        <v>3.7925402308083602</v>
      </c>
      <c r="F57" s="106">
        <f t="shared" si="3"/>
        <v>8.1441615123035245</v>
      </c>
      <c r="G57" s="106">
        <f t="shared" si="4"/>
        <v>4.1545505663105393</v>
      </c>
    </row>
    <row r="58" spans="1:7">
      <c r="A58" s="79"/>
      <c r="B58" s="165" t="s">
        <v>100</v>
      </c>
      <c r="C58" s="106">
        <f t="shared" si="0"/>
        <v>1.6219228982814673</v>
      </c>
      <c r="D58" s="106">
        <f t="shared" si="1"/>
        <v>5.3049698095680382</v>
      </c>
      <c r="E58" s="106">
        <f t="shared" si="2"/>
        <v>3.2635392475615408</v>
      </c>
      <c r="F58" s="106">
        <f t="shared" si="3"/>
        <v>18.027310729215031</v>
      </c>
      <c r="G58" s="106">
        <f t="shared" si="4"/>
        <v>4.5417556897352531</v>
      </c>
    </row>
    <row r="59" spans="1:7">
      <c r="A59" s="79"/>
      <c r="B59" s="165" t="s">
        <v>101</v>
      </c>
      <c r="C59" s="106">
        <f t="shared" si="0"/>
        <v>4.3179099579747398</v>
      </c>
      <c r="D59" s="106">
        <f t="shared" si="1"/>
        <v>0.30910264960250677</v>
      </c>
      <c r="E59" s="106">
        <f t="shared" si="2"/>
        <v>4.4004784739644514</v>
      </c>
      <c r="F59" s="106">
        <f t="shared" si="3"/>
        <v>12.11534186541331</v>
      </c>
      <c r="G59" s="106">
        <f t="shared" si="4"/>
        <v>2.5236325912752595</v>
      </c>
    </row>
    <row r="60" spans="1:7">
      <c r="A60" s="1122"/>
      <c r="B60" s="165" t="s">
        <v>102</v>
      </c>
      <c r="C60" s="106">
        <f t="shared" si="0"/>
        <v>3.1290754490601471</v>
      </c>
      <c r="D60" s="106">
        <f t="shared" si="1"/>
        <v>7.6509763689161764E-2</v>
      </c>
      <c r="E60" s="106">
        <f t="shared" si="2"/>
        <v>7.4470952372672112</v>
      </c>
      <c r="F60" s="106">
        <f t="shared" si="3"/>
        <v>14.122572119146559</v>
      </c>
      <c r="G60" s="106">
        <f t="shared" si="4"/>
        <v>4.571023665860996</v>
      </c>
    </row>
  </sheetData>
  <mergeCells count="17">
    <mergeCell ref="A25:B25"/>
    <mergeCell ref="H2:J2"/>
    <mergeCell ref="K2:L2"/>
    <mergeCell ref="M2:M3"/>
    <mergeCell ref="A10:B10"/>
    <mergeCell ref="A15:B15"/>
    <mergeCell ref="A20:B20"/>
    <mergeCell ref="A2:B4"/>
    <mergeCell ref="C2:D2"/>
    <mergeCell ref="E2:G2"/>
    <mergeCell ref="A5:B5"/>
    <mergeCell ref="A46:B46"/>
    <mergeCell ref="A51:B51"/>
    <mergeCell ref="A56:B56"/>
    <mergeCell ref="A33:B35"/>
    <mergeCell ref="A36:B36"/>
    <mergeCell ref="A41:B4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2:K29"/>
  <sheetViews>
    <sheetView rightToLeft="1" workbookViewId="0">
      <selection activeCell="K5" activeCellId="3" sqref="E5:E29 G5:G29 I5:I29 K5:K29"/>
    </sheetView>
  </sheetViews>
  <sheetFormatPr defaultRowHeight="14.25"/>
  <sheetData>
    <row r="2" spans="1:11" ht="15" thickBot="1"/>
    <row r="3" spans="1:11" ht="24">
      <c r="A3" s="1761"/>
      <c r="B3" s="1761"/>
      <c r="C3" s="1762"/>
      <c r="D3" s="1123" t="s">
        <v>296</v>
      </c>
      <c r="E3" s="1132">
        <v>1</v>
      </c>
      <c r="F3" s="1124" t="s">
        <v>297</v>
      </c>
      <c r="G3" s="1124">
        <v>2</v>
      </c>
      <c r="H3" s="1124" t="s">
        <v>298</v>
      </c>
      <c r="I3" s="1134">
        <v>3</v>
      </c>
      <c r="J3" s="1134" t="s">
        <v>299</v>
      </c>
      <c r="K3" s="1136">
        <v>4</v>
      </c>
    </row>
    <row r="4" spans="1:11" ht="15" thickBot="1">
      <c r="A4" s="1760"/>
      <c r="B4" s="1760"/>
      <c r="C4" s="1763"/>
      <c r="D4" s="1125" t="s">
        <v>266</v>
      </c>
      <c r="E4" s="1133"/>
      <c r="F4" s="1126" t="s">
        <v>266</v>
      </c>
      <c r="G4" s="1126"/>
      <c r="H4" s="1126" t="s">
        <v>266</v>
      </c>
      <c r="I4" s="1135"/>
      <c r="J4" s="1135" t="s">
        <v>266</v>
      </c>
      <c r="K4" s="1136"/>
    </row>
    <row r="5" spans="1:11" ht="15" thickBot="1">
      <c r="A5" s="1130"/>
      <c r="B5" s="1130"/>
      <c r="C5" s="1131"/>
      <c r="D5" s="1142">
        <f>(D6+D7+D8+D9)/4</f>
        <v>1235.25</v>
      </c>
      <c r="E5" s="1142">
        <f t="shared" ref="E5:J5" si="0">(E6+E7+E8+E9)/4</f>
        <v>411.75</v>
      </c>
      <c r="F5" s="1142">
        <f t="shared" si="0"/>
        <v>562.25</v>
      </c>
      <c r="G5" s="1142">
        <f t="shared" si="0"/>
        <v>187.41666666666671</v>
      </c>
      <c r="H5" s="1142">
        <f t="shared" si="0"/>
        <v>5632.2499999999991</v>
      </c>
      <c r="I5" s="1142">
        <f t="shared" si="0"/>
        <v>1877.4166666666665</v>
      </c>
      <c r="J5" s="1143">
        <f t="shared" si="0"/>
        <v>1555</v>
      </c>
      <c r="K5" s="1142">
        <f>(K6+K7+K8+K9)/4</f>
        <v>518.33333333333337</v>
      </c>
    </row>
    <row r="6" spans="1:11">
      <c r="A6" s="1130"/>
      <c r="B6" s="1130"/>
      <c r="C6" s="1127" t="s">
        <v>268</v>
      </c>
      <c r="D6" s="1144">
        <f>D11+D16+D21+D26</f>
        <v>1241.0000000000002</v>
      </c>
      <c r="E6" s="1144">
        <f t="shared" ref="E6:J6" si="1">E11+E16+E21+E26</f>
        <v>413.66666666666669</v>
      </c>
      <c r="F6" s="1144">
        <f t="shared" si="1"/>
        <v>571</v>
      </c>
      <c r="G6" s="1144">
        <f t="shared" si="1"/>
        <v>190.33333333333334</v>
      </c>
      <c r="H6" s="1144">
        <f t="shared" si="1"/>
        <v>5673.9999999999991</v>
      </c>
      <c r="I6" s="1144">
        <f t="shared" si="1"/>
        <v>1891.333333333333</v>
      </c>
      <c r="J6" s="1145">
        <f t="shared" si="1"/>
        <v>1618.0000000000005</v>
      </c>
      <c r="K6" s="1144">
        <f>K11+K16+K21+K26</f>
        <v>539.33333333333337</v>
      </c>
    </row>
    <row r="7" spans="1:11">
      <c r="A7" s="1130"/>
      <c r="B7" s="1130"/>
      <c r="C7" s="1128" t="s">
        <v>270</v>
      </c>
      <c r="D7" s="1144">
        <f t="shared" ref="D7:J7" si="2">D12+D17+D22+D27</f>
        <v>1232.9999999999998</v>
      </c>
      <c r="E7" s="1144">
        <f t="shared" si="2"/>
        <v>410.99999999999994</v>
      </c>
      <c r="F7" s="1144">
        <f t="shared" si="2"/>
        <v>583.00000000000023</v>
      </c>
      <c r="G7" s="1144">
        <f t="shared" si="2"/>
        <v>194.3333333333334</v>
      </c>
      <c r="H7" s="1144">
        <f t="shared" si="2"/>
        <v>5602.9999999999982</v>
      </c>
      <c r="I7" s="1144">
        <f t="shared" si="2"/>
        <v>1867.6666666666661</v>
      </c>
      <c r="J7" s="1145">
        <f t="shared" si="2"/>
        <v>1626.0000000000005</v>
      </c>
      <c r="K7" s="1144">
        <f t="shared" ref="K7" si="3">K12+K17+K22+K27</f>
        <v>542.00000000000023</v>
      </c>
    </row>
    <row r="8" spans="1:11">
      <c r="A8" s="1130"/>
      <c r="B8" s="1130"/>
      <c r="C8" s="1128" t="s">
        <v>271</v>
      </c>
      <c r="D8" s="1144">
        <f t="shared" ref="D8:J8" si="4">D13+D18+D23+D28</f>
        <v>1222.9999999999998</v>
      </c>
      <c r="E8" s="1144">
        <f t="shared" si="4"/>
        <v>407.66666666666663</v>
      </c>
      <c r="F8" s="1144">
        <f t="shared" si="4"/>
        <v>551</v>
      </c>
      <c r="G8" s="1144">
        <f t="shared" si="4"/>
        <v>183.66666666666669</v>
      </c>
      <c r="H8" s="1144">
        <f t="shared" si="4"/>
        <v>5587.9999999999991</v>
      </c>
      <c r="I8" s="1144">
        <f t="shared" si="4"/>
        <v>1862.6666666666665</v>
      </c>
      <c r="J8" s="1145">
        <f t="shared" si="4"/>
        <v>1518</v>
      </c>
      <c r="K8" s="1144">
        <f t="shared" ref="K8" si="5">K13+K18+K23+K28</f>
        <v>506</v>
      </c>
    </row>
    <row r="9" spans="1:11">
      <c r="A9" s="1130"/>
      <c r="B9" s="1130"/>
      <c r="C9" s="1128" t="s">
        <v>272</v>
      </c>
      <c r="D9" s="1144">
        <f t="shared" ref="D9:J9" si="6">D14+D19+D24+D29</f>
        <v>1243.9999999999998</v>
      </c>
      <c r="E9" s="1144">
        <f t="shared" si="6"/>
        <v>414.66666666666663</v>
      </c>
      <c r="F9" s="1144">
        <f t="shared" si="6"/>
        <v>544</v>
      </c>
      <c r="G9" s="1144">
        <f t="shared" si="6"/>
        <v>181.33333333333334</v>
      </c>
      <c r="H9" s="1144">
        <f t="shared" si="6"/>
        <v>5663.9999999999991</v>
      </c>
      <c r="I9" s="1144">
        <f t="shared" si="6"/>
        <v>1888</v>
      </c>
      <c r="J9" s="1145">
        <f t="shared" si="6"/>
        <v>1457.9999999999995</v>
      </c>
      <c r="K9" s="1144">
        <f t="shared" ref="K9" si="7">K14+K19+K24+K29</f>
        <v>485.99999999999989</v>
      </c>
    </row>
    <row r="10" spans="1:11" ht="15" thickBot="1">
      <c r="A10" s="1130"/>
      <c r="B10" s="1130"/>
      <c r="C10" s="1131"/>
      <c r="D10" s="1146">
        <f>(D11+D12+D13+D14)/4</f>
        <v>112</v>
      </c>
      <c r="E10" s="1146">
        <f t="shared" ref="E10:J10" si="8">(E11+E12+E13+E14)/4</f>
        <v>37.333333333333329</v>
      </c>
      <c r="F10" s="1146">
        <f t="shared" si="8"/>
        <v>23.750000000000007</v>
      </c>
      <c r="G10" s="1146">
        <f t="shared" si="8"/>
        <v>7.9166666666666679</v>
      </c>
      <c r="H10" s="1146">
        <f t="shared" si="8"/>
        <v>193.00000000000006</v>
      </c>
      <c r="I10" s="1146">
        <f t="shared" si="8"/>
        <v>64.333333333333343</v>
      </c>
      <c r="J10" s="1147">
        <f t="shared" si="8"/>
        <v>33.000000000000007</v>
      </c>
      <c r="K10" s="1146">
        <f>(K11+K12+K13+K14)/4</f>
        <v>11.000000000000002</v>
      </c>
    </row>
    <row r="11" spans="1:11" ht="15" thickBot="1">
      <c r="A11" s="1764" t="s">
        <v>268</v>
      </c>
      <c r="B11" s="1764" t="s">
        <v>269</v>
      </c>
      <c r="C11" s="1127" t="s">
        <v>268</v>
      </c>
      <c r="D11" s="1148">
        <v>104.99999999999997</v>
      </c>
      <c r="E11" s="1149">
        <f>D11/3</f>
        <v>34.999999999999993</v>
      </c>
      <c r="F11" s="1150">
        <v>24.000000000000007</v>
      </c>
      <c r="G11" s="1150">
        <f>F11/3</f>
        <v>8.0000000000000018</v>
      </c>
      <c r="H11" s="1150">
        <v>189.00000000000003</v>
      </c>
      <c r="I11" s="1151">
        <f>H11/3</f>
        <v>63.000000000000007</v>
      </c>
      <c r="J11" s="1151">
        <v>33.000000000000007</v>
      </c>
      <c r="K11" s="1137">
        <f>J11/3</f>
        <v>11.000000000000002</v>
      </c>
    </row>
    <row r="12" spans="1:11" ht="15" thickBot="1">
      <c r="A12" s="1759"/>
      <c r="B12" s="1759"/>
      <c r="C12" s="1128" t="s">
        <v>270</v>
      </c>
      <c r="D12" s="1152">
        <v>110</v>
      </c>
      <c r="E12" s="1149">
        <f t="shared" ref="E12:E14" si="9">D12/3</f>
        <v>36.666666666666664</v>
      </c>
      <c r="F12" s="1153">
        <v>26.000000000000004</v>
      </c>
      <c r="G12" s="1150">
        <f t="shared" ref="G12:G14" si="10">F12/3</f>
        <v>8.6666666666666679</v>
      </c>
      <c r="H12" s="1153">
        <v>199.00000000000006</v>
      </c>
      <c r="I12" s="1151">
        <f t="shared" ref="I12:I14" si="11">H12/3</f>
        <v>66.333333333333357</v>
      </c>
      <c r="J12" s="1154">
        <v>33.000000000000007</v>
      </c>
      <c r="K12" s="1137">
        <f t="shared" ref="K12:K14" si="12">J12/3</f>
        <v>11.000000000000002</v>
      </c>
    </row>
    <row r="13" spans="1:11" ht="15" thickBot="1">
      <c r="A13" s="1759"/>
      <c r="B13" s="1759"/>
      <c r="C13" s="1128" t="s">
        <v>271</v>
      </c>
      <c r="D13" s="1152">
        <v>111</v>
      </c>
      <c r="E13" s="1149">
        <f t="shared" si="9"/>
        <v>37</v>
      </c>
      <c r="F13" s="1153">
        <v>24.000000000000007</v>
      </c>
      <c r="G13" s="1150">
        <f t="shared" si="10"/>
        <v>8.0000000000000018</v>
      </c>
      <c r="H13" s="1153">
        <v>186</v>
      </c>
      <c r="I13" s="1151">
        <f t="shared" si="11"/>
        <v>62</v>
      </c>
      <c r="J13" s="1154">
        <v>33.000000000000007</v>
      </c>
      <c r="K13" s="1137">
        <f t="shared" si="12"/>
        <v>11.000000000000002</v>
      </c>
    </row>
    <row r="14" spans="1:11">
      <c r="A14" s="1759"/>
      <c r="B14" s="1759"/>
      <c r="C14" s="1128" t="s">
        <v>272</v>
      </c>
      <c r="D14" s="1152">
        <v>122.00000000000001</v>
      </c>
      <c r="E14" s="1149">
        <f t="shared" si="9"/>
        <v>40.666666666666671</v>
      </c>
      <c r="F14" s="1153">
        <v>21</v>
      </c>
      <c r="G14" s="1150">
        <f t="shared" si="10"/>
        <v>7</v>
      </c>
      <c r="H14" s="1153">
        <v>198.00000000000006</v>
      </c>
      <c r="I14" s="1151">
        <f t="shared" si="11"/>
        <v>66.000000000000014</v>
      </c>
      <c r="J14" s="1154">
        <v>33.000000000000007</v>
      </c>
      <c r="K14" s="1137">
        <f t="shared" si="12"/>
        <v>11.000000000000002</v>
      </c>
    </row>
    <row r="15" spans="1:11">
      <c r="A15" s="1130"/>
      <c r="B15" s="1130"/>
      <c r="C15" s="1128"/>
      <c r="D15" s="1155">
        <f>(D16+D17+D18+D19)/4</f>
        <v>373.24999999999983</v>
      </c>
      <c r="E15" s="1155">
        <f t="shared" ref="E15:J15" si="13">(E16+E17+E18+E19)/4</f>
        <v>124.4166666666666</v>
      </c>
      <c r="F15" s="1155">
        <f t="shared" si="13"/>
        <v>101.50000000000003</v>
      </c>
      <c r="G15" s="1155">
        <f t="shared" si="13"/>
        <v>33.833333333333343</v>
      </c>
      <c r="H15" s="1155">
        <f t="shared" si="13"/>
        <v>2212.7499999999991</v>
      </c>
      <c r="I15" s="1155">
        <f t="shared" si="13"/>
        <v>737.58333333333303</v>
      </c>
      <c r="J15" s="1156">
        <f t="shared" si="13"/>
        <v>284.75000000000011</v>
      </c>
      <c r="K15" s="1155">
        <f>(K16+K17+K18+K19)/4</f>
        <v>94.916666666666714</v>
      </c>
    </row>
    <row r="16" spans="1:11">
      <c r="A16" s="1765" t="s">
        <v>270</v>
      </c>
      <c r="B16" s="1765" t="s">
        <v>269</v>
      </c>
      <c r="C16" s="1128" t="s">
        <v>268</v>
      </c>
      <c r="D16" s="1152">
        <v>370</v>
      </c>
      <c r="E16" s="1157">
        <f>D16/3</f>
        <v>123.33333333333333</v>
      </c>
      <c r="F16" s="1153">
        <v>99.999999999999943</v>
      </c>
      <c r="G16" s="1153">
        <f>F16/3</f>
        <v>33.333333333333314</v>
      </c>
      <c r="H16" s="1153">
        <v>2224</v>
      </c>
      <c r="I16" s="1154">
        <f>H16/3</f>
        <v>741.33333333333337</v>
      </c>
      <c r="J16" s="1154">
        <v>284.00000000000006</v>
      </c>
      <c r="K16" s="1137">
        <f>J16/3</f>
        <v>94.666666666666686</v>
      </c>
    </row>
    <row r="17" spans="1:11">
      <c r="A17" s="1759"/>
      <c r="B17" s="1759"/>
      <c r="C17" s="1128" t="s">
        <v>270</v>
      </c>
      <c r="D17" s="1152">
        <v>370.99999999999977</v>
      </c>
      <c r="E17" s="1157">
        <f t="shared" ref="E17:E19" si="14">D17/3</f>
        <v>123.66666666666659</v>
      </c>
      <c r="F17" s="1153">
        <v>102.00000000000007</v>
      </c>
      <c r="G17" s="1153">
        <f t="shared" ref="G17:G19" si="15">F17/3</f>
        <v>34.000000000000021</v>
      </c>
      <c r="H17" s="1153">
        <v>2198.9999999999991</v>
      </c>
      <c r="I17" s="1154">
        <f t="shared" ref="I17:I19" si="16">H17/3</f>
        <v>732.99999999999966</v>
      </c>
      <c r="J17" s="1154">
        <v>285.00000000000017</v>
      </c>
      <c r="K17" s="1137">
        <f t="shared" ref="K17:K19" si="17">J17/3</f>
        <v>95.000000000000057</v>
      </c>
    </row>
    <row r="18" spans="1:11">
      <c r="A18" s="1759"/>
      <c r="B18" s="1759"/>
      <c r="C18" s="1128" t="s">
        <v>271</v>
      </c>
      <c r="D18" s="1152">
        <v>376.99999999999977</v>
      </c>
      <c r="E18" s="1157">
        <f t="shared" si="14"/>
        <v>125.66666666666659</v>
      </c>
      <c r="F18" s="1153">
        <v>102.00000000000004</v>
      </c>
      <c r="G18" s="1153">
        <f t="shared" si="15"/>
        <v>34.000000000000014</v>
      </c>
      <c r="H18" s="1153">
        <v>2216.9999999999986</v>
      </c>
      <c r="I18" s="1154">
        <f t="shared" si="16"/>
        <v>738.99999999999955</v>
      </c>
      <c r="J18" s="1154">
        <v>285.00000000000011</v>
      </c>
      <c r="K18" s="1137">
        <f t="shared" si="17"/>
        <v>95.000000000000043</v>
      </c>
    </row>
    <row r="19" spans="1:11">
      <c r="A19" s="1759"/>
      <c r="B19" s="1759"/>
      <c r="C19" s="1128" t="s">
        <v>272</v>
      </c>
      <c r="D19" s="1152">
        <v>374.99999999999972</v>
      </c>
      <c r="E19" s="1157">
        <f t="shared" si="14"/>
        <v>124.9999999999999</v>
      </c>
      <c r="F19" s="1153">
        <v>102.00000000000004</v>
      </c>
      <c r="G19" s="1153">
        <f t="shared" si="15"/>
        <v>34.000000000000014</v>
      </c>
      <c r="H19" s="1153">
        <v>2210.9999999999991</v>
      </c>
      <c r="I19" s="1154">
        <f t="shared" si="16"/>
        <v>736.99999999999966</v>
      </c>
      <c r="J19" s="1154">
        <v>285.00000000000017</v>
      </c>
      <c r="K19" s="1137">
        <f t="shared" si="17"/>
        <v>95.000000000000057</v>
      </c>
    </row>
    <row r="20" spans="1:11" s="1140" customFormat="1" ht="15">
      <c r="A20" s="1138"/>
      <c r="B20" s="1138"/>
      <c r="C20" s="1139"/>
      <c r="D20" s="1158">
        <f>(D21+D22+D23+D24)/4</f>
        <v>432</v>
      </c>
      <c r="E20" s="1158">
        <f t="shared" ref="E20:J20" si="18">(E21+E22+E23+E24)/4</f>
        <v>144</v>
      </c>
      <c r="F20" s="1158">
        <f t="shared" si="18"/>
        <v>250.00000000000003</v>
      </c>
      <c r="G20" s="1158">
        <f t="shared" si="18"/>
        <v>83.333333333333343</v>
      </c>
      <c r="H20" s="1158">
        <f t="shared" si="18"/>
        <v>1447.75</v>
      </c>
      <c r="I20" s="1158">
        <f t="shared" si="18"/>
        <v>482.58333333333331</v>
      </c>
      <c r="J20" s="1159">
        <f t="shared" si="18"/>
        <v>681.25</v>
      </c>
      <c r="K20" s="1141"/>
    </row>
    <row r="21" spans="1:11" s="1140" customFormat="1" ht="15">
      <c r="A21" s="1756" t="s">
        <v>271</v>
      </c>
      <c r="B21" s="1756" t="s">
        <v>269</v>
      </c>
      <c r="C21" s="1139" t="s">
        <v>268</v>
      </c>
      <c r="D21" s="1158">
        <v>447</v>
      </c>
      <c r="E21" s="1160">
        <f>D21/3</f>
        <v>149</v>
      </c>
      <c r="F21" s="1161">
        <v>264.00000000000006</v>
      </c>
      <c r="G21" s="1161">
        <f>F21/3</f>
        <v>88.000000000000014</v>
      </c>
      <c r="H21" s="1161">
        <v>1500.0000000000002</v>
      </c>
      <c r="I21" s="1162">
        <f>H21/3</f>
        <v>500.00000000000006</v>
      </c>
      <c r="J21" s="1162">
        <v>749.00000000000011</v>
      </c>
      <c r="K21" s="1141">
        <f>J21/3</f>
        <v>249.66666666666671</v>
      </c>
    </row>
    <row r="22" spans="1:11" s="1140" customFormat="1" ht="15">
      <c r="A22" s="1757"/>
      <c r="B22" s="1757"/>
      <c r="C22" s="1139" t="s">
        <v>270</v>
      </c>
      <c r="D22" s="1158">
        <v>435.00000000000006</v>
      </c>
      <c r="E22" s="1160">
        <f t="shared" ref="E22:E24" si="19">D22/3</f>
        <v>145.00000000000003</v>
      </c>
      <c r="F22" s="1161">
        <v>268.00000000000006</v>
      </c>
      <c r="G22" s="1161">
        <f t="shared" ref="G22:G24" si="20">F22/3</f>
        <v>89.333333333333357</v>
      </c>
      <c r="H22" s="1161">
        <v>1426.9999999999995</v>
      </c>
      <c r="I22" s="1162">
        <f t="shared" ref="I22:I24" si="21">H22/3</f>
        <v>475.66666666666652</v>
      </c>
      <c r="J22" s="1162">
        <v>752.00000000000034</v>
      </c>
      <c r="K22" s="1141">
        <f t="shared" ref="K22:K24" si="22">J22/3</f>
        <v>250.66666666666677</v>
      </c>
    </row>
    <row r="23" spans="1:11" s="1140" customFormat="1" ht="15">
      <c r="A23" s="1757"/>
      <c r="B23" s="1757"/>
      <c r="C23" s="1139" t="s">
        <v>271</v>
      </c>
      <c r="D23" s="1158">
        <v>417.00000000000006</v>
      </c>
      <c r="E23" s="1160">
        <f t="shared" si="19"/>
        <v>139.00000000000003</v>
      </c>
      <c r="F23" s="1161">
        <v>236</v>
      </c>
      <c r="G23" s="1161">
        <f t="shared" si="20"/>
        <v>78.666666666666671</v>
      </c>
      <c r="H23" s="1161">
        <v>1397.0000000000002</v>
      </c>
      <c r="I23" s="1162">
        <f t="shared" si="21"/>
        <v>465.66666666666674</v>
      </c>
      <c r="J23" s="1162">
        <v>642</v>
      </c>
      <c r="K23" s="1141">
        <f t="shared" si="22"/>
        <v>214</v>
      </c>
    </row>
    <row r="24" spans="1:11" s="1140" customFormat="1" ht="15">
      <c r="A24" s="1757"/>
      <c r="B24" s="1757"/>
      <c r="C24" s="1139" t="s">
        <v>272</v>
      </c>
      <c r="D24" s="1158">
        <v>429.00000000000011</v>
      </c>
      <c r="E24" s="1160">
        <f t="shared" si="19"/>
        <v>143.00000000000003</v>
      </c>
      <c r="F24" s="1161">
        <v>231.99999999999997</v>
      </c>
      <c r="G24" s="1161">
        <f t="shared" si="20"/>
        <v>77.333333333333329</v>
      </c>
      <c r="H24" s="1161">
        <v>1467.0000000000002</v>
      </c>
      <c r="I24" s="1162">
        <f t="shared" si="21"/>
        <v>489.00000000000006</v>
      </c>
      <c r="J24" s="1162">
        <v>581.99999999999966</v>
      </c>
      <c r="K24" s="1141">
        <f t="shared" si="22"/>
        <v>193.99999999999989</v>
      </c>
    </row>
    <row r="25" spans="1:11">
      <c r="A25" s="1130"/>
      <c r="B25" s="1130"/>
      <c r="C25" s="1128"/>
      <c r="D25" s="1155">
        <f>(D26+D27+D28+D29)/4</f>
        <v>318.00000000000006</v>
      </c>
      <c r="E25" s="1155">
        <f t="shared" ref="E25:J25" si="23">(E26+E27+E28+E29)/4</f>
        <v>106.00000000000001</v>
      </c>
      <c r="F25" s="1155">
        <f t="shared" si="23"/>
        <v>187.00000000000003</v>
      </c>
      <c r="G25" s="1155">
        <f t="shared" si="23"/>
        <v>62.333333333333343</v>
      </c>
      <c r="H25" s="1155">
        <f t="shared" si="23"/>
        <v>1778.7499999999995</v>
      </c>
      <c r="I25" s="1155">
        <f t="shared" si="23"/>
        <v>592.91666666666652</v>
      </c>
      <c r="J25" s="1156">
        <f t="shared" si="23"/>
        <v>556</v>
      </c>
      <c r="K25" s="1137"/>
    </row>
    <row r="26" spans="1:11" ht="15" thickBot="1">
      <c r="A26" s="1758" t="s">
        <v>272</v>
      </c>
      <c r="B26" s="1758" t="s">
        <v>269</v>
      </c>
      <c r="C26" s="1128" t="s">
        <v>268</v>
      </c>
      <c r="D26" s="1152">
        <v>319.00000000000017</v>
      </c>
      <c r="E26" s="1157">
        <f>D26/3</f>
        <v>106.33333333333339</v>
      </c>
      <c r="F26" s="1153">
        <v>183.00000000000006</v>
      </c>
      <c r="G26" s="1153">
        <f>F26/3</f>
        <v>61.000000000000021</v>
      </c>
      <c r="H26" s="1153">
        <v>1760.9999999999991</v>
      </c>
      <c r="I26" s="1154">
        <f>H26/3</f>
        <v>586.99999999999966</v>
      </c>
      <c r="J26" s="1154">
        <v>552.00000000000011</v>
      </c>
      <c r="K26" s="1137">
        <f>J26/3</f>
        <v>184.00000000000003</v>
      </c>
    </row>
    <row r="27" spans="1:11">
      <c r="A27" s="1759"/>
      <c r="B27" s="1759"/>
      <c r="C27" s="1128" t="s">
        <v>270</v>
      </c>
      <c r="D27" s="1152">
        <v>317.00000000000006</v>
      </c>
      <c r="E27" s="1157">
        <f t="shared" ref="E27:E29" si="24">D27/3</f>
        <v>105.66666666666669</v>
      </c>
      <c r="F27" s="1153">
        <v>187.00000000000006</v>
      </c>
      <c r="G27" s="1153">
        <f t="shared" ref="G27:G29" si="25">F27/3</f>
        <v>62.33333333333335</v>
      </c>
      <c r="H27" s="1153">
        <v>1777.9999999999991</v>
      </c>
      <c r="I27" s="1154">
        <f t="shared" ref="I27:I29" si="26">H27/3</f>
        <v>592.6666666666664</v>
      </c>
      <c r="J27" s="1154">
        <v>556.00000000000011</v>
      </c>
      <c r="K27" s="1137">
        <f t="shared" ref="K27:K29" si="27">J27/3</f>
        <v>185.33333333333337</v>
      </c>
    </row>
    <row r="28" spans="1:11">
      <c r="A28" s="1759"/>
      <c r="B28" s="1759"/>
      <c r="C28" s="1128" t="s">
        <v>271</v>
      </c>
      <c r="D28" s="1152">
        <v>318.00000000000006</v>
      </c>
      <c r="E28" s="1157">
        <f t="shared" si="24"/>
        <v>106.00000000000001</v>
      </c>
      <c r="F28" s="1153">
        <v>189</v>
      </c>
      <c r="G28" s="1153">
        <f t="shared" si="25"/>
        <v>63</v>
      </c>
      <c r="H28" s="1153">
        <v>1788.0000000000002</v>
      </c>
      <c r="I28" s="1154">
        <f t="shared" si="26"/>
        <v>596.00000000000011</v>
      </c>
      <c r="J28" s="1154">
        <v>557.99999999999989</v>
      </c>
      <c r="K28" s="1137">
        <f t="shared" si="27"/>
        <v>185.99999999999997</v>
      </c>
    </row>
    <row r="29" spans="1:11" ht="15" thickBot="1">
      <c r="A29" s="1760"/>
      <c r="B29" s="1760"/>
      <c r="C29" s="1129" t="s">
        <v>272</v>
      </c>
      <c r="D29" s="1163">
        <v>318.00000000000006</v>
      </c>
      <c r="E29" s="1157">
        <f t="shared" si="24"/>
        <v>106.00000000000001</v>
      </c>
      <c r="F29" s="1164">
        <v>189</v>
      </c>
      <c r="G29" s="1153">
        <f t="shared" si="25"/>
        <v>63</v>
      </c>
      <c r="H29" s="1164">
        <v>1788.0000000000002</v>
      </c>
      <c r="I29" s="1154">
        <f t="shared" si="26"/>
        <v>596.00000000000011</v>
      </c>
      <c r="J29" s="1165">
        <v>557.99999999999989</v>
      </c>
      <c r="K29" s="1137">
        <f t="shared" si="27"/>
        <v>185.99999999999997</v>
      </c>
    </row>
  </sheetData>
  <mergeCells count="9">
    <mergeCell ref="A21:A24"/>
    <mergeCell ref="B21:B24"/>
    <mergeCell ref="A26:A29"/>
    <mergeCell ref="B26:B29"/>
    <mergeCell ref="A3:C4"/>
    <mergeCell ref="A11:A14"/>
    <mergeCell ref="B11:B14"/>
    <mergeCell ref="A16:A19"/>
    <mergeCell ref="B16:B19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C3:K27"/>
  <sheetViews>
    <sheetView rightToLeft="1" workbookViewId="0">
      <selection activeCell="E27" sqref="E27:F27"/>
    </sheetView>
  </sheetViews>
  <sheetFormatPr defaultRowHeight="14.25"/>
  <sheetData>
    <row r="3" spans="3:11" ht="15" thickBot="1"/>
    <row r="4" spans="3:11" ht="24.75" thickBot="1">
      <c r="C4" s="1766" t="s">
        <v>94</v>
      </c>
      <c r="D4" s="1767"/>
      <c r="E4" s="1167" t="s">
        <v>308</v>
      </c>
      <c r="F4" s="1168" t="s">
        <v>306</v>
      </c>
      <c r="G4" s="1169"/>
    </row>
    <row r="5" spans="3:11" ht="15" thickBot="1">
      <c r="C5" s="1768"/>
      <c r="D5" s="1769"/>
      <c r="E5" s="1170" t="s">
        <v>266</v>
      </c>
      <c r="F5" s="1171" t="s">
        <v>266</v>
      </c>
      <c r="G5" s="1169"/>
    </row>
    <row r="6" spans="3:11" ht="15" thickBot="1">
      <c r="C6" s="1770" t="s">
        <v>269</v>
      </c>
      <c r="D6" s="1172" t="s">
        <v>268</v>
      </c>
      <c r="E6" s="1175">
        <v>4864.0000000000036</v>
      </c>
      <c r="F6" s="1176">
        <v>10704.000000000002</v>
      </c>
      <c r="G6" s="1181">
        <f>E6/3</f>
        <v>1621.3333333333346</v>
      </c>
      <c r="H6" s="1181">
        <f>F6/3</f>
        <v>3568.0000000000005</v>
      </c>
    </row>
    <row r="7" spans="3:11">
      <c r="C7" s="1771"/>
      <c r="D7" s="1173" t="s">
        <v>270</v>
      </c>
      <c r="E7" s="1177">
        <v>4784.9999999999982</v>
      </c>
      <c r="F7" s="1178">
        <v>10550</v>
      </c>
      <c r="G7" s="1181">
        <f t="shared" ref="G7:H9" si="0">E7/3</f>
        <v>1594.9999999999993</v>
      </c>
      <c r="H7" s="1181">
        <f t="shared" si="0"/>
        <v>3516.6666666666665</v>
      </c>
    </row>
    <row r="8" spans="3:11">
      <c r="C8" s="1771"/>
      <c r="D8" s="1173" t="s">
        <v>271</v>
      </c>
      <c r="E8" s="1177">
        <v>4734</v>
      </c>
      <c r="F8" s="1178">
        <v>10426</v>
      </c>
      <c r="G8" s="1181">
        <f t="shared" si="0"/>
        <v>1578</v>
      </c>
      <c r="H8" s="1181">
        <f t="shared" si="0"/>
        <v>3475.3333333333335</v>
      </c>
    </row>
    <row r="9" spans="3:11" ht="15" thickBot="1">
      <c r="C9" s="1768"/>
      <c r="D9" s="1174" t="s">
        <v>272</v>
      </c>
      <c r="E9" s="1179">
        <v>4874</v>
      </c>
      <c r="F9" s="1180">
        <v>10678</v>
      </c>
      <c r="G9" s="1181">
        <f t="shared" si="0"/>
        <v>1624.6666666666667</v>
      </c>
      <c r="H9" s="1181">
        <f t="shared" si="0"/>
        <v>3559.3333333333335</v>
      </c>
    </row>
    <row r="10" spans="3:11">
      <c r="E10" s="41">
        <f>SUM(E6:E9)</f>
        <v>19257</v>
      </c>
      <c r="F10" s="41">
        <f>SUM(F6:F9)</f>
        <v>42358</v>
      </c>
    </row>
    <row r="11" spans="3:11">
      <c r="E11" s="1190">
        <f>E10/12</f>
        <v>1604.75</v>
      </c>
      <c r="F11" s="1190">
        <f>F10/12</f>
        <v>3529.8333333333335</v>
      </c>
    </row>
    <row r="12" spans="3:11" ht="15" thickBot="1"/>
    <row r="13" spans="3:11" ht="15" thickBot="1">
      <c r="C13" s="1766" t="s">
        <v>94</v>
      </c>
      <c r="D13" s="1767"/>
      <c r="E13" s="1167" t="s">
        <v>307</v>
      </c>
      <c r="F13" s="1168" t="s">
        <v>324</v>
      </c>
      <c r="G13" s="1169"/>
    </row>
    <row r="14" spans="3:11" ht="15" thickBot="1">
      <c r="C14" s="1768"/>
      <c r="D14" s="1769"/>
      <c r="E14" s="1170" t="s">
        <v>266</v>
      </c>
      <c r="F14" s="1171" t="s">
        <v>266</v>
      </c>
      <c r="G14" s="1169"/>
    </row>
    <row r="15" spans="3:11" ht="15" thickBot="1">
      <c r="C15" s="1770" t="s">
        <v>269</v>
      </c>
      <c r="D15" s="1172" t="s">
        <v>268</v>
      </c>
      <c r="E15" s="1182">
        <v>50692.999999999985</v>
      </c>
      <c r="F15" s="1183">
        <v>104873.99999999999</v>
      </c>
      <c r="G15" s="1188">
        <f>E15/90</f>
        <v>563.25555555555536</v>
      </c>
      <c r="H15" s="1188">
        <f>F15/90</f>
        <v>1165.2666666666664</v>
      </c>
      <c r="J15" s="1038">
        <f>G15/G6*100</f>
        <v>34.740268640350834</v>
      </c>
      <c r="K15" s="1038">
        <f>H15/H6*100</f>
        <v>32.65881913303437</v>
      </c>
    </row>
    <row r="16" spans="3:11">
      <c r="C16" s="1771"/>
      <c r="D16" s="1173" t="s">
        <v>270</v>
      </c>
      <c r="E16" s="1184">
        <v>64034.999999999978</v>
      </c>
      <c r="F16" s="1185">
        <v>128744.00000000003</v>
      </c>
      <c r="G16" s="1188">
        <f>E16/91</f>
        <v>703.68131868131843</v>
      </c>
      <c r="H16" s="1188">
        <f>F16/91</f>
        <v>1414.7692307692312</v>
      </c>
      <c r="J16" s="1038">
        <f t="shared" ref="J16:K18" si="1">G16/G7*100</f>
        <v>44.117951014502744</v>
      </c>
      <c r="K16" s="1038">
        <f t="shared" si="1"/>
        <v>40.230404666423638</v>
      </c>
    </row>
    <row r="17" spans="3:11">
      <c r="C17" s="1771"/>
      <c r="D17" s="1173" t="s">
        <v>271</v>
      </c>
      <c r="E17" s="1184">
        <v>76302.000000000015</v>
      </c>
      <c r="F17" s="1185">
        <v>118635.99999999996</v>
      </c>
      <c r="G17" s="1188">
        <f>E17/92</f>
        <v>829.36956521739148</v>
      </c>
      <c r="H17" s="1188">
        <f>F17/92</f>
        <v>1289.5217391304343</v>
      </c>
      <c r="J17" s="1038">
        <f t="shared" si="1"/>
        <v>52.558274094891729</v>
      </c>
      <c r="K17" s="1038">
        <f t="shared" si="1"/>
        <v>37.104980024854243</v>
      </c>
    </row>
    <row r="18" spans="3:11" ht="15" thickBot="1">
      <c r="C18" s="1768"/>
      <c r="D18" s="1174" t="s">
        <v>272</v>
      </c>
      <c r="E18" s="1186">
        <v>56423.999999999978</v>
      </c>
      <c r="F18" s="1187">
        <v>106446.99999999996</v>
      </c>
      <c r="G18" s="1188">
        <f>E18/92</f>
        <v>613.30434782608677</v>
      </c>
      <c r="H18" s="1188">
        <f>F18/92</f>
        <v>1157.0326086956518</v>
      </c>
      <c r="J18" s="1038">
        <f t="shared" si="1"/>
        <v>37.749549517403779</v>
      </c>
      <c r="K18" s="1038">
        <f t="shared" si="1"/>
        <v>32.507003428422507</v>
      </c>
    </row>
    <row r="19" spans="3:11">
      <c r="E19" s="280">
        <f>SUM(E15:E18)</f>
        <v>247453.99999999997</v>
      </c>
      <c r="F19" s="280">
        <f>SUM(F15:F18)</f>
        <v>458700.99999999988</v>
      </c>
    </row>
    <row r="20" spans="3:11">
      <c r="E20" s="106">
        <f>E19/365</f>
        <v>677.9561643835616</v>
      </c>
      <c r="F20" s="106">
        <f>F19/365</f>
        <v>1256.7150684931503</v>
      </c>
    </row>
    <row r="27" spans="3:11">
      <c r="E27" s="1189">
        <f>E20/E11*100</f>
        <v>42.24683996781814</v>
      </c>
      <c r="F27" s="1189">
        <f>F20/F11*100</f>
        <v>35.602674398974941</v>
      </c>
    </row>
  </sheetData>
  <mergeCells count="4">
    <mergeCell ref="C4:D5"/>
    <mergeCell ref="C6:C9"/>
    <mergeCell ref="C13:D14"/>
    <mergeCell ref="C15:C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27</vt:i4>
      </vt:variant>
    </vt:vector>
  </HeadingPairs>
  <TitlesOfParts>
    <vt:vector size="77" baseType="lpstr">
      <vt:lpstr>tab1-1</vt:lpstr>
      <vt:lpstr>tab1-2</vt:lpstr>
      <vt:lpstr>tab1-3</vt:lpstr>
      <vt:lpstr>1-4</vt:lpstr>
      <vt:lpstr>tab1-5</vt:lpstr>
      <vt:lpstr>tab1-6</vt:lpstr>
      <vt:lpstr>tab1-7</vt:lpstr>
      <vt:lpstr>tab1-8</vt:lpstr>
      <vt:lpstr>tab2-1</vt:lpstr>
      <vt:lpstr>tab2-1(cont)</vt:lpstr>
      <vt:lpstr>tab2-2 </vt:lpstr>
      <vt:lpstr>3-2</vt:lpstr>
      <vt:lpstr>2-4</vt:lpstr>
      <vt:lpstr>2-5</vt:lpstr>
      <vt:lpstr>2-6</vt:lpstr>
      <vt:lpstr>2-6(cont)</vt:lpstr>
      <vt:lpstr>2-7</vt:lpstr>
      <vt:lpstr>2-7(cont)</vt:lpstr>
      <vt:lpstr>2-8</vt:lpstr>
      <vt:lpstr>2-8(cont)</vt:lpstr>
      <vt:lpstr>2-9</vt:lpstr>
      <vt:lpstr>2-9(cont)</vt:lpstr>
      <vt:lpstr>2-10</vt:lpstr>
      <vt:lpstr>2-10(cont)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'2-8'!OLE_LINK16</vt:lpstr>
      <vt:lpstr>'2-8'!OLE_LINK7</vt:lpstr>
      <vt:lpstr>'tab1-8'!OLE_LINK8</vt:lpstr>
      <vt:lpstr>'1-4'!Print_Area</vt:lpstr>
      <vt:lpstr>'2-10'!Print_Area</vt:lpstr>
      <vt:lpstr>'2-10(cont)'!Print_Area</vt:lpstr>
      <vt:lpstr>'2-4'!Print_Area</vt:lpstr>
      <vt:lpstr>'2-5'!Print_Area</vt:lpstr>
      <vt:lpstr>'2-6'!Print_Area</vt:lpstr>
      <vt:lpstr>'2-6(cont)'!Print_Area</vt:lpstr>
      <vt:lpstr>'2-7'!Print_Area</vt:lpstr>
      <vt:lpstr>'2-7(cont)'!Print_Area</vt:lpstr>
      <vt:lpstr>'2-8'!Print_Area</vt:lpstr>
      <vt:lpstr>'2-8(cont)'!Print_Area</vt:lpstr>
      <vt:lpstr>'2-9'!Print_Area</vt:lpstr>
      <vt:lpstr>'2-9(cont)'!Print_Area</vt:lpstr>
      <vt:lpstr>'3-2'!Print_Area</vt:lpstr>
      <vt:lpstr>'tab1-1'!Print_Area</vt:lpstr>
      <vt:lpstr>'tab1-2'!Print_Area</vt:lpstr>
      <vt:lpstr>'tab1-3'!Print_Area</vt:lpstr>
      <vt:lpstr>'tab1-5'!Print_Area</vt:lpstr>
      <vt:lpstr>'tab1-6'!Print_Area</vt:lpstr>
      <vt:lpstr>'tab1-7'!Print_Area</vt:lpstr>
      <vt:lpstr>'tab1-8'!Print_Area</vt:lpstr>
      <vt:lpstr>'tab2-1'!Print_Area</vt:lpstr>
      <vt:lpstr>'tab2-1(cont)'!Print_Area</vt:lpstr>
      <vt:lpstr>'tab2-2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mqundah</cp:lastModifiedBy>
  <cp:lastPrinted>2015-04-22T05:25:31Z</cp:lastPrinted>
  <dcterms:created xsi:type="dcterms:W3CDTF">2011-07-04T10:36:14Z</dcterms:created>
  <dcterms:modified xsi:type="dcterms:W3CDTF">2015-04-22T05:27:50Z</dcterms:modified>
</cp:coreProperties>
</file>